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8-15 RAN5-96/e-inputs/Rel-16 new NR bands and CBW extensions/WP/"/>
    </mc:Choice>
  </mc:AlternateContent>
  <xr:revisionPtr revIDLastSave="36" documentId="8_{93F4048F-5923-4835-B350-C50E7A12FDE2}" xr6:coauthVersionLast="47" xr6:coauthVersionMax="47" xr10:uidLastSave="{DF4ED353-40D8-47FE-AB49-D9A29AFEE0BF}"/>
  <bookViews>
    <workbookView xWindow="57480" yWindow="-120" windowWidth="38640" windowHeight="21240" xr2:uid="{00000000-000D-0000-FFFF-FFFF00000000}"/>
  </bookViews>
  <sheets>
    <sheet name="R16 NR bands and CBW extensions" sheetId="3" r:id="rId1"/>
  </sheets>
  <externalReferences>
    <externalReference r:id="rId2"/>
  </externalReferences>
  <definedNames>
    <definedName name="_xlnm._FilterDatabase" localSheetId="0" hidden="1">'R16 NR bands and CBW extensions'!$A$9:$Z$45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8" i="3" l="1"/>
  <c r="N19" i="3" l="1"/>
  <c r="N18" i="3"/>
  <c r="N20" i="3"/>
  <c r="E23" i="3"/>
  <c r="N21" i="3"/>
  <c r="N37" i="3" a="1"/>
  <c r="N37" i="3" s="1"/>
  <c r="E34" i="3" l="1"/>
  <c r="N44" i="3"/>
  <c r="N43" i="3"/>
  <c r="N42" i="3"/>
  <c r="N41" i="3"/>
  <c r="N40" i="3"/>
  <c r="N39" i="3"/>
  <c r="N38" i="3"/>
  <c r="N36" i="3"/>
  <c r="N35" i="3"/>
  <c r="N34" i="3"/>
  <c r="N33" i="3"/>
  <c r="N32" i="3"/>
  <c r="N31" i="3"/>
  <c r="N30" i="3"/>
  <c r="N28" i="3"/>
  <c r="AD27" i="3" s="1"/>
  <c r="AE27" i="3" s="1"/>
  <c r="N26" i="3"/>
  <c r="N25" i="3"/>
  <c r="N23" i="3"/>
  <c r="AD22" i="3" s="1"/>
  <c r="AE22" i="3" s="1"/>
  <c r="N17" i="3"/>
  <c r="N16" i="3"/>
  <c r="N15" i="3"/>
  <c r="N14" i="3"/>
  <c r="N13" i="3"/>
  <c r="N12" i="3"/>
  <c r="N11" i="3"/>
  <c r="E41" i="3"/>
  <c r="E40" i="3"/>
  <c r="E32" i="3"/>
  <c r="E28" i="3"/>
  <c r="E16" i="3"/>
  <c r="E31" i="3"/>
  <c r="C30" i="3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28" i="3"/>
  <c r="C25" i="3"/>
  <c r="C26" i="3" s="1"/>
  <c r="C23" i="3"/>
  <c r="C11" i="3"/>
  <c r="C12" i="3" s="1"/>
  <c r="C13" i="3" s="1"/>
  <c r="C14" i="3" s="1"/>
  <c r="B32" i="3"/>
  <c r="B11" i="3" s="1"/>
  <c r="B12" i="3" s="1"/>
  <c r="B14" i="3" s="1"/>
  <c r="E26" i="3"/>
  <c r="E13" i="3"/>
  <c r="E30" i="3"/>
  <c r="E35" i="3"/>
  <c r="E37" i="3"/>
  <c r="E42" i="3"/>
  <c r="E43" i="3"/>
  <c r="E44" i="3"/>
  <c r="E38" i="3"/>
  <c r="E11" i="3"/>
  <c r="E39" i="3"/>
  <c r="E36" i="3"/>
  <c r="E33" i="3"/>
  <c r="E25" i="3"/>
  <c r="E17" i="3"/>
  <c r="E15" i="3"/>
  <c r="E14" i="3"/>
  <c r="E12" i="3"/>
  <c r="B30" i="3"/>
  <c r="B33" i="3" s="1"/>
  <c r="B28" i="3"/>
  <c r="B25" i="3"/>
  <c r="B26" i="3" s="1"/>
  <c r="B23" i="3"/>
  <c r="B15" i="3" l="1"/>
  <c r="B19" i="3" s="1"/>
  <c r="B18" i="3"/>
  <c r="C15" i="3"/>
  <c r="C18" i="3"/>
  <c r="AA22" i="3"/>
  <c r="AB22" i="3"/>
  <c r="AC22" i="3" s="1"/>
  <c r="AA24" i="3"/>
  <c r="AB24" i="3"/>
  <c r="AC24" i="3" s="1"/>
  <c r="AD24" i="3"/>
  <c r="AE24" i="3" s="1"/>
  <c r="AD10" i="3"/>
  <c r="AE10" i="3" s="1"/>
  <c r="B31" i="3"/>
  <c r="AA29" i="3"/>
  <c r="AA10" i="3"/>
  <c r="B16" i="3"/>
  <c r="B20" i="3" s="1"/>
  <c r="B17" i="3"/>
  <c r="B21" i="3" s="1"/>
  <c r="B36" i="3"/>
  <c r="B34" i="3"/>
  <c r="AB29" i="3"/>
  <c r="AC29" i="3" s="1"/>
  <c r="AD29" i="3"/>
  <c r="AE29" i="3" s="1"/>
  <c r="AB10" i="3"/>
  <c r="AA27" i="3"/>
  <c r="AB27" i="3"/>
  <c r="AC27" i="3" s="1"/>
  <c r="C16" i="3" l="1"/>
  <c r="C19" i="3"/>
  <c r="AD8" i="3"/>
  <c r="B13" i="3"/>
  <c r="B35" i="3"/>
  <c r="AB8" i="3"/>
  <c r="AC10" i="3"/>
  <c r="AC8" i="3" s="1"/>
  <c r="B37" i="3"/>
  <c r="B38" i="3"/>
  <c r="B39" i="3" s="1"/>
  <c r="B40" i="3" s="1"/>
  <c r="B41" i="3" s="1"/>
  <c r="B42" i="3" s="1"/>
  <c r="B43" i="3" s="1"/>
  <c r="B44" i="3" s="1"/>
  <c r="AE8" i="3"/>
  <c r="C17" i="3" l="1"/>
  <c r="C21" i="3" s="1"/>
  <c r="C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P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Todo for  38.508-1:
</t>
        </r>
        <r>
          <rPr>
            <sz val="9"/>
            <color indexed="81"/>
            <rFont val="Tahoma"/>
            <family val="2"/>
          </rPr>
          <t>- Add test frequencies to clause 4.3.1 for the new band.
- Add test frequencies to clause 6.2.3.1 for protocol testing based on the default CBW chosen for protocol testing of teh band.
- Add  RF low, Mid and High test channel bandwidth in clause 4.3.1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To do 38.508-2:
</t>
        </r>
        <r>
          <rPr>
            <sz val="9"/>
            <color indexed="81"/>
            <rFont val="Tahoma"/>
            <family val="2"/>
          </rPr>
          <t xml:space="preserve">- Add the new band to the relevant table in clause A.4.3.1
</t>
        </r>
      </text>
    </comment>
    <comment ref="R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 do 38.521-x chapter 5:
</t>
        </r>
        <r>
          <rPr>
            <sz val="9"/>
            <color indexed="81"/>
            <rFont val="Tahoma"/>
            <family val="2"/>
          </rPr>
          <t>- Add operating band to clause 5.2.
- Add the channel bandwidth for the band to clause 5.3.5.
- Add the applicable NR-ARFCN for teh band to Table 5.4.2.3-1.
- Add the applicable SS raster for teh band to Table 5.4.3.3-1.
- Add the default UE TX-RX frequency separation for teh band to Table 5.4.4-1.</t>
        </r>
      </text>
    </comment>
    <comment ref="U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Todo for  38.523-3:</t>
        </r>
        <r>
          <rPr>
            <sz val="9"/>
            <color indexed="81"/>
            <rFont val="Tahoma"/>
            <family val="2"/>
          </rPr>
          <t xml:space="preserve">
If the band's overall bandwidth is less than 4*default CBW for protocol testing then thenexecution guidelineneed to be added to 38.523-3 clause 11.
Remark: Some protocol test cases use up to 4 inter-frequency cells.
If not then there is no impact on 38.523-3 and the completion can be set to 100%.</t>
        </r>
      </text>
    </comment>
    <comment ref="V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38.533:
</t>
        </r>
        <r>
          <rPr>
            <sz val="9"/>
            <color indexed="81"/>
            <rFont val="Tahoma"/>
            <family val="2"/>
          </rPr>
          <t>Add band to NR band groups in clause 3A.4 in TS 38.533. This clause is referenced from TSuse is referenced from TS 37.571-1  clause 4.12.3 for defintion of NR band groups.</t>
        </r>
      </text>
    </comment>
    <comment ref="A6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L6" authorId="0" shapeId="0" xr:uid="{00000000-0006-0000-0000-000007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<sst xmlns="http://schemas.openxmlformats.org/spreadsheetml/2006/main" count="203" uniqueCount="164">
  <si>
    <t>Overall</t>
  </si>
  <si>
    <t>WP Title:</t>
  </si>
  <si>
    <t>Overall config. Completion</t>
  </si>
  <si>
    <t>38.508-1: Test frequencies</t>
  </si>
  <si>
    <t>38.508-2: UE capabilities</t>
  </si>
  <si>
    <t>38.521-x: Tx test cases</t>
  </si>
  <si>
    <t>38.521-x: Rx test cases</t>
  </si>
  <si>
    <t>38.903: MU and TT</t>
  </si>
  <si>
    <t>38.905: Test point analysis</t>
  </si>
  <si>
    <t xml:space="preserve">End of work plan columns.  Note! Do not remove this column. </t>
  </si>
  <si>
    <t>WP Scope:</t>
  </si>
  <si>
    <t>WP Resp:</t>
  </si>
  <si>
    <t>Leif Mattisson, Ericsson</t>
  </si>
  <si>
    <t>TS Resp:</t>
  </si>
  <si>
    <t>-</t>
  </si>
  <si>
    <t>WP Item ID</t>
  </si>
  <si>
    <t>Type</t>
  </si>
  <si>
    <t>Company</t>
  </si>
  <si>
    <t>Target</t>
  </si>
  <si>
    <t>TDOC(s)</t>
  </si>
  <si>
    <t>Comments</t>
  </si>
  <si>
    <t>Weight</t>
  </si>
  <si>
    <t>Start of work plan items.  Note! Do not remove this row. Introduce new work plan rows/items below this row.</t>
  </si>
  <si>
    <t>RAN5#87 (May-20)</t>
  </si>
  <si>
    <t>End of work plan items.  Note! Do not remove this row. Introduce new work plan rows/items above this row.</t>
  </si>
  <si>
    <t>38.101-1</t>
  </si>
  <si>
    <t>38.101-2</t>
  </si>
  <si>
    <t>#completed</t>
  </si>
  <si>
    <t>#ongoing</t>
  </si>
  <si>
    <t>#configs</t>
  </si>
  <si>
    <t>completion</t>
  </si>
  <si>
    <t>Grp</t>
  </si>
  <si>
    <t>#assigned</t>
  </si>
  <si>
    <t>WP</t>
  </si>
  <si>
    <t>China Unicom</t>
  </si>
  <si>
    <t>RAN4 WI code</t>
  </si>
  <si>
    <t>New Rel-16 NR FR1 bands</t>
  </si>
  <si>
    <t>NR_n14</t>
  </si>
  <si>
    <t>NR_n18</t>
  </si>
  <si>
    <t>NR_n29</t>
  </si>
  <si>
    <t>NR_n30</t>
  </si>
  <si>
    <t>NR_n48</t>
  </si>
  <si>
    <t>NR_band_n65</t>
  </si>
  <si>
    <t>n14</t>
  </si>
  <si>
    <t>n18</t>
  </si>
  <si>
    <t>n30</t>
  </si>
  <si>
    <t>n48</t>
  </si>
  <si>
    <t>Ericsson</t>
  </si>
  <si>
    <t>n65</t>
  </si>
  <si>
    <t>New Rel-16 NR FR2 bands</t>
  </si>
  <si>
    <t>n259</t>
  </si>
  <si>
    <t>Dish Network</t>
  </si>
  <si>
    <t>NR_n259</t>
  </si>
  <si>
    <t>RAN4 completion</t>
  </si>
  <si>
    <t>NR_SUL_UL_n5</t>
  </si>
  <si>
    <t>NR_n7_BW</t>
  </si>
  <si>
    <t>NR_n38_BW</t>
  </si>
  <si>
    <t>NR_n41_BW</t>
  </si>
  <si>
    <t>NR_n50_BW</t>
  </si>
  <si>
    <t>NR_n1_BW</t>
  </si>
  <si>
    <t>NR_n77_n78_BW</t>
  </si>
  <si>
    <t>RAN4 WID</t>
  </si>
  <si>
    <t>n29 and CA_n29A-n66A</t>
  </si>
  <si>
    <t>New Rel-16 NR FR1 SUL bands and reference CA configurations included in the associated RAN4 WID (if any)</t>
  </si>
  <si>
    <t>New Rel-16 NR FR1 SDL bands and reference CA configurations included in the associated RAN4 WID (if any)</t>
  </si>
  <si>
    <t>n41 adding CBW 30MHz</t>
  </si>
  <si>
    <t>n38 adding CBW 40MHz</t>
  </si>
  <si>
    <t>n7 adding CBW 25MHz, 30MHz, 40MHz and 50MHz</t>
  </si>
  <si>
    <t>n50 adding CBW 30MHz</t>
  </si>
  <si>
    <t>n77 adding CBW 25MHz, 30MHz and 70MHz</t>
  </si>
  <si>
    <t>n78 adding CBW 25MHz, 30MHz and 70MHz</t>
  </si>
  <si>
    <t>Channel bandwidth addition to existing Rel-15 FR1 bands</t>
  </si>
  <si>
    <t>NTT DOCOMO, INC.</t>
  </si>
  <si>
    <t>n75 adding CBW 25 MHz, 30 MHz, 40 MHz and 50 MHz</t>
  </si>
  <si>
    <t>n28 adding CBW 30 MHz</t>
  </si>
  <si>
    <t>n26</t>
  </si>
  <si>
    <t>NR_n66_BW</t>
  </si>
  <si>
    <t>NR_n26</t>
  </si>
  <si>
    <t>NR_SUL_band_2010_2025MHz</t>
  </si>
  <si>
    <t>NR_n25_BW</t>
  </si>
  <si>
    <t>NR_n28_BW</t>
  </si>
  <si>
    <t>NR_n38_BW2</t>
  </si>
  <si>
    <t>NR_n75_BW</t>
  </si>
  <si>
    <t>NR_n1_BW2</t>
  </si>
  <si>
    <t>38.521-x: Common clauses (chapter 5)</t>
  </si>
  <si>
    <t>Source TS</t>
  </si>
  <si>
    <t>(New band/Ref. Config/New CBW)</t>
  </si>
  <si>
    <t>Sub-WI Scope</t>
  </si>
  <si>
    <t>n1 adding CBW 30 and 40 MHz</t>
  </si>
  <si>
    <t>TBD</t>
  </si>
  <si>
    <t>NR_n3_BW</t>
  </si>
  <si>
    <t>NR_n65_BW</t>
  </si>
  <si>
    <t>n65 adding CBW 50MHz</t>
  </si>
  <si>
    <t>CMCC</t>
    <phoneticPr fontId="11" type="noConversion"/>
  </si>
  <si>
    <t>Softbank</t>
    <phoneticPr fontId="11" type="noConversion"/>
  </si>
  <si>
    <t>n89 SUL</t>
  </si>
  <si>
    <t>n95 SUL</t>
  </si>
  <si>
    <t>n3 adding CBW 40MHz</t>
  </si>
  <si>
    <t>UE Conformance Test Aspects - Rel-16 NR bands and extension of existing NR bands 
(NR_bands_BW_R16-UEConTest)</t>
  </si>
  <si>
    <r>
      <t xml:space="preserve">n1 adding CBW 25 </t>
    </r>
    <r>
      <rPr>
        <sz val="9"/>
        <rFont val="Arial"/>
        <family val="2"/>
      </rPr>
      <t>and</t>
    </r>
    <r>
      <rPr>
        <b/>
        <sz val="9"/>
        <rFont val="Arial"/>
        <family val="2"/>
      </rPr>
      <t xml:space="preserve"> 50 MHz</t>
    </r>
  </si>
  <si>
    <t>RAN5#89 (Nov-20)</t>
  </si>
  <si>
    <t>Huawei</t>
  </si>
  <si>
    <t>n53</t>
  </si>
  <si>
    <t>NR_n53</t>
  </si>
  <si>
    <t>38.523-3: Protocol</t>
  </si>
  <si>
    <t>38.533: RRM &amp; 38.571-1: LCS</t>
  </si>
  <si>
    <t>RAN5#88-e (Aug-20)</t>
  </si>
  <si>
    <t>38.521-1:
R5-202927（ch5）
R5-202484（7.3.2）</t>
  </si>
  <si>
    <t xml:space="preserve">For CA_n29A_n66A , the configuration specific work is 100%. 
</t>
  </si>
  <si>
    <t>AT&amp;T</t>
  </si>
  <si>
    <t>CMCC, CBN</t>
  </si>
  <si>
    <t>38.508-1;
R5-203998
R5-204041
38.521-1
R5-204828（ch5）
R5-204827（7.3.2）
R5-204825（6.5.3.2 7.3.2）
R5-204826（6.2.3）
38.905
R5-204829（TP for NS_48）</t>
  </si>
  <si>
    <t xml:space="preserve">38.508-1:
R5-198018
R5-198961
R5-198997
R5-200531
R5-201065
R5-203793
38.508-2:
R5-198964
38.521-1:
R5-199433 (ref sense  CA_n29-n66]
R5-199434 (ch 5)
R5-199435 (ch 6.2.1)
38.533:
R5-199436
</t>
  </si>
  <si>
    <t>China Telecom</t>
  </si>
  <si>
    <t>38.508-1:
R5-203769
R5-203794
R5-205701 (4.3.1.0)
38.508-2:
R5-204902
R5-205707
38.521-1:
R5-203777
R5-203778
R5-203780
R5-203783
R5-203786
R5-203788
R5-203789
R5-204828
R5-204962
R5-206745
R5-206746
R5-206747
R5-206888
R5-206889
38.523-3
R5-206369
38.905:
R5-205558</t>
  </si>
  <si>
    <t>Everything complete except for a number of UL MIMO test clauses.</t>
  </si>
  <si>
    <t xml:space="preserve">
</t>
  </si>
  <si>
    <t>RAN5#90 (Feb-21)</t>
  </si>
  <si>
    <t>38.508-1：
R5-204896
38.521-1：
R5-204960
R5-204828
R5-205882
38.905：
R5-204963
R5-204964
R5-206853</t>
  </si>
  <si>
    <t>R5-206736, R5-205249, R5-205250, R5-206890, R5-205252, R5-206740, R5-206743, R5-205254, R5-206741, R5-206751, R5-205257, R5-206752, R5-210081, R5-210355, R5-211328</t>
  </si>
  <si>
    <t>RAN5#90-e: 
38.523-3 =&gt; clause 11 updated
38.508-2 =&gt; Add Band n53 into A.4.3.9
38.508-1 =&gt; Correction of test frequencies</t>
  </si>
  <si>
    <t>RAN5#91 (May-21)</t>
  </si>
  <si>
    <t>Globalstar, Nokia</t>
  </si>
  <si>
    <t>R5-205490
R5-206737
R5-213983</t>
  </si>
  <si>
    <t>n25 adding CBW  25, 30 and 40 MHz</t>
  </si>
  <si>
    <t>RAN5#93-e: CBW 35 MHz removed from the Sub-WI scope as deferred by RAN4 to Rel-17.</t>
  </si>
  <si>
    <t>Anritsu</t>
  </si>
  <si>
    <t>RAN5#94 (Feb-21)</t>
  </si>
  <si>
    <t>n38 adding CBW 25 MHz and 30 MHz</t>
  </si>
  <si>
    <t>RAN5#93-e: CBW 50 MHz removed from the Sub-WI scope as not included in the RAN4 Rel-16 CR  for the RAN4 WI.</t>
  </si>
  <si>
    <t>38.508-1:
R5-200605
R5-216603
38.508-2:
R5-200923
38.521-1:
R5-200895 (6.2.1, 6.2.3)
R5-200922 (6.5.3.2)
R5-201054 (ch 5)</t>
  </si>
  <si>
    <t>n66 adding CBW 25, 30 MHz and asymmetric channel bandwidth combination set 1</t>
  </si>
  <si>
    <t>KDDI</t>
  </si>
  <si>
    <r>
      <t xml:space="preserve">This work plan covers the tasks needed to include new Rel-16 NR bands and new channel bandwidths added to existing Rel-15 bands.
</t>
    </r>
    <r>
      <rPr>
        <b/>
        <sz val="11"/>
        <rFont val="Calibri"/>
        <family val="2"/>
      </rPr>
      <t xml:space="preserve">NOTE! </t>
    </r>
    <r>
      <rPr>
        <sz val="11"/>
        <rFont val="Calibri"/>
        <family val="2"/>
      </rPr>
      <t xml:space="preserve"> The company listed in column H is responsible to secure that required information for the NR bands or extended channel bandwidth is complete in the TSs and TRs as listed in columns P to Y.</t>
    </r>
    <r>
      <rPr>
        <sz val="11"/>
        <color indexed="10"/>
        <rFont val="Calibri"/>
        <family val="2"/>
      </rPr>
      <t xml:space="preserve">
New NR bands and CBW extensions since previous version are highlighted in red text.</t>
    </r>
  </si>
  <si>
    <t>RAN5#95 (May-22)</t>
  </si>
  <si>
    <t>RAN5#88 (Aug-20)</t>
  </si>
  <si>
    <t>T-Mobile, Ericsson, Rhode&amp;Schwarz</t>
  </si>
  <si>
    <t>Orange</t>
  </si>
  <si>
    <t xml:space="preserve">38.508-1:
R5-220541
R5-221787
38.521-1:
R5-221788
R5-221789
R5-221790
</t>
  </si>
  <si>
    <r>
      <t>3</t>
    </r>
    <r>
      <rPr>
        <sz val="8"/>
        <rFont val="Lucida Grande Regular"/>
        <charset val="134"/>
      </rPr>
      <t>8.508-1:
R5-203767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rFont val="等线"/>
      </rPr>
      <t>R5-217631 (clause 5)</t>
    </r>
    <r>
      <rPr>
        <sz val="8"/>
        <rFont val="Calibri"/>
        <family val="2"/>
      </rPr>
      <t xml:space="preserve">
R5-218280（6.3D.4.1）
R5-217665（6.3D.4.2）
R5-218281（6.5A）
R5-218282（6.5C）R5-221198(6.5D)
R5-221200 (Rx TC except refesens)
</t>
    </r>
    <r>
      <rPr>
        <sz val="8"/>
        <color rgb="FFFF0000"/>
        <rFont val="Calibri"/>
        <family val="2"/>
      </rPr>
      <t>R5-223694 (Rx refsense)</t>
    </r>
  </si>
  <si>
    <r>
      <t>38.508-1:
R5-203998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R5-216110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6.3.3.6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R5-215406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6.3.4.2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R5-215438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6.3.4.3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R5-215439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</t>
    </r>
    <r>
      <rPr>
        <sz val="8"/>
        <rFont val="等线"/>
        <charset val="134"/>
      </rPr>
      <t>）</t>
    </r>
    <r>
      <rPr>
        <sz val="8"/>
        <rFont val="Lucida Grande Regular"/>
        <charset val="134"/>
      </rPr>
      <t xml:space="preserve">
R5-215513</t>
    </r>
    <r>
      <rPr>
        <sz val="8"/>
        <rFont val="等线"/>
        <charset val="134"/>
      </rPr>
      <t>（</t>
    </r>
    <r>
      <rPr>
        <sz val="8"/>
        <rFont val="Lucida Grande Regular"/>
        <charset val="134"/>
      </rPr>
      <t>6.3A.3.1_1</t>
    </r>
    <r>
      <rPr>
        <sz val="8"/>
        <rFont val="等线"/>
        <charset val="134"/>
      </rPr>
      <t xml:space="preserve">）
</t>
    </r>
    <r>
      <rPr>
        <sz val="8"/>
        <rFont val="等线"/>
      </rPr>
      <t>R5-217631 (clause 5)</t>
    </r>
    <r>
      <rPr>
        <sz val="8"/>
        <rFont val="Lucida Grande Regular"/>
        <charset val="134"/>
      </rPr>
      <t xml:space="preserve">
R5-218280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R5-217665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6.3D.4.2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R5-218281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6.5A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R5-218282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6.5C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</t>
    </r>
    <r>
      <rPr>
        <sz val="8"/>
        <rFont val="Lucida Grande Regular"/>
      </rPr>
      <t>R5-221198(6.5D)
R5-221200 (Rx TC except refesens)</t>
    </r>
    <r>
      <rPr>
        <sz val="8"/>
        <color rgb="FFFF0000"/>
        <rFont val="Lucida Grande Regular"/>
      </rPr>
      <t xml:space="preserve">
R5-223694 (Rx refsense)</t>
    </r>
  </si>
  <si>
    <t>RAN5#96 (Aug-22)</t>
  </si>
  <si>
    <t>38.521-1:
R5-221117
R5-223695</t>
  </si>
  <si>
    <t>38.508-1:
R5-217589
38.521-1:
R5-217631 (clause 5)
R5-221790 (TC 7.3.2)
R5-221870 (TC 7.3.2)</t>
  </si>
  <si>
    <t xml:space="preserve">38.508-1: 
R5-203057
38.521-1:
Chapter 5: R5-202927
Rx: R5-201861, R5-222450
</t>
  </si>
  <si>
    <t>n91</t>
  </si>
  <si>
    <t>Orange, Nokia</t>
  </si>
  <si>
    <t>RAN5#97 (Nov-22)</t>
  </si>
  <si>
    <t>NR_FDD_bands_varduplex</t>
  </si>
  <si>
    <t>RP-192820</t>
  </si>
  <si>
    <t>n92</t>
  </si>
  <si>
    <t>n93</t>
  </si>
  <si>
    <t>n94</t>
  </si>
  <si>
    <t>Remains:
- 38.521-2, 3: MU and TT</t>
  </si>
  <si>
    <r>
      <t xml:space="preserve">38.508-1:
R5-205881
</t>
    </r>
    <r>
      <rPr>
        <sz val="8"/>
        <color rgb="FFFF0000"/>
        <rFont val="Calibri"/>
        <family val="2"/>
        <scheme val="minor"/>
      </rPr>
      <t>R5-225681</t>
    </r>
    <r>
      <rPr>
        <sz val="8"/>
        <rFont val="Calibri"/>
        <family val="2"/>
        <scheme val="minor"/>
      </rPr>
      <t xml:space="preserve">
38.521-1:
R5-205879
R5-206748
38.905:
R5-205880
</t>
    </r>
  </si>
  <si>
    <r>
      <t>38.508-1:
R5-198125
R5-198721
R5-200532
R5-201065
R5-201837</t>
    </r>
    <r>
      <rPr>
        <sz val="8"/>
        <color rgb="FFFF0000"/>
        <rFont val="Calibri"/>
        <family val="2"/>
      </rPr>
      <t xml:space="preserve">
R5-225681</t>
    </r>
    <r>
      <rPr>
        <sz val="8"/>
        <rFont val="Calibri"/>
        <family val="2"/>
      </rPr>
      <t xml:space="preserve">
38.508-2:
R5-198964
38.521-1:
R5-199434 (ch 5)
R5-200922 (6.5.3.2)
R5-201054 (ch 5)
R5-201764 (6.3.2, 6.5.3.2, 6.5.3.3)
R5-202430 (7.3.2)
R5-204824 (6.2.1, 6.2.2)
R5-204962 (7.6.2)
R5-204837 (7.6.3, 7.6.4)
TR 38.905:
R5-201765</t>
    </r>
  </si>
  <si>
    <r>
      <t>Discussion paper:
R5-200819 (TP analysis)
38.508-1:
R5-198019
R5-198997
R5-200533
R5-201065</t>
    </r>
    <r>
      <rPr>
        <sz val="8"/>
        <color rgb="FFFF0000"/>
        <rFont val="Calibri"/>
        <family val="2"/>
      </rPr>
      <t xml:space="preserve">
R5-225681</t>
    </r>
    <r>
      <rPr>
        <sz val="8"/>
        <rFont val="Calibri"/>
        <family val="2"/>
      </rPr>
      <t xml:space="preserve">
38.508-2:
R5-198964
38.521-1:
R5-198755 (ch7)
R5-199435 (ch 6.2.1)
R5-199434 (ch 5)
R5-200922 (6.5.3.2)
R5-201069, R5-202887 (6.2.1, 6.2.2, 6.2.3)
38.533:
R5-199436
38.905: 
R5-202111</t>
    </r>
  </si>
  <si>
    <t/>
  </si>
  <si>
    <r>
      <t xml:space="preserve">Discussion paper:
R5-201035 (MU)
R5-203526 (MU/TT ratio)
R5-206788 (MU/Relaxation)
R5-211923 (MU/TT)
38.508-1:
R5-206794 (RRM Test Freq)
R5-204032
R5-204346
R5-213977 (RRM Test Freq)
</t>
    </r>
    <r>
      <rPr>
        <sz val="8"/>
        <color rgb="FFFF0000"/>
        <rFont val="Calibri"/>
        <family val="2"/>
      </rPr>
      <t>R5-225681 (Low, Mid, High CBW)</t>
    </r>
    <r>
      <rPr>
        <sz val="8"/>
        <rFont val="Calibri"/>
        <family val="2"/>
      </rPr>
      <t xml:space="preserve">
38.521-2:
R5-200992 (Annex F)
R5-211946
R5-213984 (cl 5, 6.2.4.3)
</t>
    </r>
    <r>
      <rPr>
        <sz val="8"/>
        <color rgb="FFFF0000"/>
        <rFont val="Calibri"/>
        <family val="2"/>
      </rPr>
      <t>R5-224247 (cl5.3.5-1)
R5-225719 (applicability)</t>
    </r>
    <r>
      <rPr>
        <sz val="8"/>
        <rFont val="Calibri"/>
        <family val="2"/>
      </rPr>
      <t xml:space="preserve">
</t>
    </r>
  </si>
  <si>
    <r>
      <t xml:space="preserve">38.508-1:
R5-198126
38.521-1:
R5-199434
R5-201772 (6.2.3, 6.5.2.3, 6.5.3.3)
R5-203261 (6.5D.3.3)
R5-202783 (7.3.2)
R5-205569 (7.7D.5) 
</t>
    </r>
    <r>
      <rPr>
        <sz val="8"/>
        <color rgb="FFFF0000"/>
        <rFont val="Calibri"/>
        <family val="2"/>
      </rPr>
      <t>R5-225072 (NS_47 RB alloc)</t>
    </r>
    <r>
      <rPr>
        <sz val="8"/>
        <rFont val="Calibri"/>
        <family val="2"/>
      </rPr>
      <t xml:space="preserve">
TR 38.905:
R5-201773</t>
    </r>
  </si>
  <si>
    <r>
      <t xml:space="preserve">38.508-1:
R5-205701 (4.3.1.0)
R5-206738 (4.3.1.1.14)
R5-206388 (6.2.3.1)
38.508-2:
R5-205707
38.521-1:
R5-205537, R5-205550, R5-205551, R5-205552, R5-205553, R5-206742, R5-206743, R5-206744, R5-206890, R5-211657, R5-213160, </t>
    </r>
    <r>
      <rPr>
        <sz val="8"/>
        <color rgb="FFFF0000"/>
        <rFont val="Calibri"/>
        <family val="2"/>
        <scheme val="minor"/>
      </rPr>
      <t xml:space="preserve">R5-225718
</t>
    </r>
    <r>
      <rPr>
        <sz val="8"/>
        <rFont val="Calibri"/>
        <family val="2"/>
        <scheme val="minor"/>
      </rPr>
      <t>38.523-3:
R5-210355</t>
    </r>
  </si>
  <si>
    <r>
      <t xml:space="preserve">38.508-1:
R5-201997
R5-201998
R5-203278
38.508-2:
R5-203279
38.521-1:
R5-204961
R5-204962
R5-204828
R5-206743
R5-206750
</t>
    </r>
    <r>
      <rPr>
        <sz val="8"/>
        <color rgb="FFFF0000"/>
        <rFont val="Calibri"/>
        <family val="2"/>
        <scheme val="minor"/>
      </rPr>
      <t>R5-224292
R5-224885</t>
    </r>
    <r>
      <rPr>
        <sz val="8"/>
        <rFont val="Calibri"/>
        <family val="2"/>
        <scheme val="minor"/>
      </rPr>
      <t xml:space="preserve">
38.533:
R5-203280
38.905:
R5-206131</t>
    </r>
    <r>
      <rPr>
        <sz val="8"/>
        <color rgb="FFFF0000"/>
        <rFont val="Calibri"/>
        <family val="2"/>
        <scheme val="minor"/>
      </rPr>
      <t xml:space="preserve">
R5-224886</t>
    </r>
  </si>
  <si>
    <t>Maximum reported status to RP before WI scope extension:</t>
  </si>
  <si>
    <t>Work plan contribution to WI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</si>
</sst>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8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</font>
    <font>
      <sz val="16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等线"/>
      <charset val="13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sz val="8"/>
      <name val="Lucida Grande Regular"/>
      <charset val="134"/>
    </font>
    <font>
      <sz val="8"/>
      <name val="方正书宋_GBK"/>
      <charset val="134"/>
    </font>
    <font>
      <sz val="8"/>
      <color rgb="FFFF0000"/>
      <name val="Calibri"/>
      <family val="2"/>
      <scheme val="minor"/>
    </font>
    <font>
      <sz val="8"/>
      <name val="等线"/>
      <charset val="134"/>
    </font>
    <font>
      <sz val="8"/>
      <name val="等线"/>
    </font>
    <font>
      <sz val="8"/>
      <color rgb="FFFF0000"/>
      <name val="Calibri"/>
      <family val="2"/>
    </font>
    <font>
      <sz val="8"/>
      <color rgb="FFFF0000"/>
      <name val="Lucida Grande Regular"/>
    </font>
    <font>
      <sz val="11"/>
      <name val="Calibri"/>
      <family val="2"/>
      <scheme val="minor"/>
    </font>
    <font>
      <sz val="8"/>
      <name val="Lucida Grande Regular"/>
    </font>
    <font>
      <sz val="8"/>
      <name val="Arial"/>
      <family val="2"/>
    </font>
    <font>
      <sz val="9"/>
      <color rgb="FFFF0000"/>
      <name val="Calibri"/>
      <family val="2"/>
      <scheme val="minor"/>
    </font>
    <font>
      <u/>
      <sz val="9"/>
      <color rgb="FFFF0000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13" fillId="3" borderId="1" xfId="2" applyFont="1" applyFill="1" applyBorder="1" applyAlignment="1">
      <alignment horizontal="left" vertical="top"/>
    </xf>
    <xf numFmtId="0" fontId="13" fillId="0" borderId="0" xfId="2" applyFont="1" applyAlignment="1">
      <alignment horizontal="left" vertical="top"/>
    </xf>
    <xf numFmtId="0" fontId="17" fillId="4" borderId="2" xfId="2" applyFont="1" applyFill="1" applyBorder="1" applyAlignment="1">
      <alignment horizontal="right" vertical="top"/>
    </xf>
    <xf numFmtId="0" fontId="17" fillId="5" borderId="2" xfId="2" applyFont="1" applyFill="1" applyBorder="1" applyAlignment="1">
      <alignment horizontal="left" vertical="top"/>
    </xf>
    <xf numFmtId="0" fontId="13" fillId="3" borderId="3" xfId="2" applyFill="1" applyBorder="1" applyAlignment="1">
      <alignment horizontal="left" vertical="top"/>
    </xf>
    <xf numFmtId="0" fontId="16" fillId="4" borderId="2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/>
    </xf>
    <xf numFmtId="0" fontId="16" fillId="4" borderId="2" xfId="2" applyFont="1" applyFill="1" applyBorder="1" applyAlignment="1">
      <alignment horizontal="center" vertical="top"/>
    </xf>
    <xf numFmtId="0" fontId="13" fillId="3" borderId="1" xfId="2" applyFill="1" applyBorder="1" applyAlignment="1">
      <alignment horizontal="left" vertical="top"/>
    </xf>
    <xf numFmtId="0" fontId="13" fillId="3" borderId="2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center" vertical="top"/>
    </xf>
    <xf numFmtId="0" fontId="18" fillId="3" borderId="1" xfId="2" applyFont="1" applyFill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/>
    </xf>
    <xf numFmtId="0" fontId="13" fillId="3" borderId="5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/>
    </xf>
    <xf numFmtId="0" fontId="13" fillId="3" borderId="6" xfId="2" applyFont="1" applyFill="1" applyBorder="1" applyAlignment="1">
      <alignment horizontal="left" vertical="top"/>
    </xf>
    <xf numFmtId="0" fontId="20" fillId="3" borderId="5" xfId="2" applyFont="1" applyFill="1" applyBorder="1" applyAlignment="1">
      <alignment horizontal="left" vertical="top"/>
    </xf>
    <xf numFmtId="0" fontId="14" fillId="3" borderId="4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center" vertical="top"/>
    </xf>
    <xf numFmtId="0" fontId="14" fillId="3" borderId="7" xfId="2" applyFont="1" applyFill="1" applyBorder="1" applyAlignment="1">
      <alignment horizontal="left" vertical="top"/>
    </xf>
    <xf numFmtId="0" fontId="14" fillId="3" borderId="8" xfId="2" applyFont="1" applyFill="1" applyBorder="1" applyAlignment="1">
      <alignment horizontal="left" vertical="top"/>
    </xf>
    <xf numFmtId="0" fontId="20" fillId="3" borderId="8" xfId="2" applyFont="1" applyFill="1" applyBorder="1" applyAlignment="1">
      <alignment horizontal="left" vertical="top"/>
    </xf>
    <xf numFmtId="0" fontId="18" fillId="3" borderId="7" xfId="2" applyFont="1" applyFill="1" applyBorder="1" applyAlignment="1">
      <alignment horizontal="left" vertical="top"/>
    </xf>
    <xf numFmtId="0" fontId="21" fillId="6" borderId="4" xfId="2" applyFont="1" applyFill="1" applyBorder="1" applyAlignment="1">
      <alignment horizontal="left" vertical="top" wrapText="1"/>
    </xf>
    <xf numFmtId="0" fontId="20" fillId="3" borderId="9" xfId="2" applyFont="1" applyFill="1" applyBorder="1" applyAlignment="1">
      <alignment horizontal="left" vertical="top"/>
    </xf>
    <xf numFmtId="0" fontId="22" fillId="7" borderId="10" xfId="2" applyFont="1" applyFill="1" applyBorder="1" applyAlignment="1">
      <alignment horizontal="left" vertical="top"/>
    </xf>
    <xf numFmtId="0" fontId="23" fillId="7" borderId="10" xfId="2" applyFont="1" applyFill="1" applyBorder="1" applyAlignment="1">
      <alignment horizontal="center" vertical="top"/>
    </xf>
    <xf numFmtId="0" fontId="22" fillId="7" borderId="5" xfId="2" applyFont="1" applyFill="1" applyBorder="1" applyAlignment="1">
      <alignment horizontal="left" vertical="top"/>
    </xf>
    <xf numFmtId="9" fontId="24" fillId="2" borderId="4" xfId="2" applyNumberFormat="1" applyFont="1" applyFill="1" applyBorder="1" applyAlignment="1">
      <alignment horizontal="center" vertical="top"/>
    </xf>
    <xf numFmtId="0" fontId="18" fillId="3" borderId="4" xfId="2" applyFont="1" applyFill="1" applyBorder="1" applyAlignment="1">
      <alignment horizontal="left" vertical="top"/>
    </xf>
    <xf numFmtId="9" fontId="25" fillId="2" borderId="4" xfId="2" applyNumberFormat="1" applyFont="1" applyFill="1" applyBorder="1" applyAlignment="1">
      <alignment horizontal="center" vertical="top"/>
    </xf>
    <xf numFmtId="0" fontId="13" fillId="0" borderId="0" xfId="2" applyFont="1" applyFill="1" applyBorder="1" applyAlignment="1">
      <alignment horizontal="left" vertical="top"/>
    </xf>
    <xf numFmtId="0" fontId="21" fillId="6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/>
    </xf>
    <xf numFmtId="0" fontId="18" fillId="3" borderId="11" xfId="2" applyFont="1" applyFill="1" applyBorder="1" applyAlignment="1">
      <alignment horizontal="left" vertical="top"/>
    </xf>
    <xf numFmtId="0" fontId="14" fillId="3" borderId="2" xfId="2" applyFont="1" applyFill="1" applyBorder="1" applyAlignment="1">
      <alignment horizontal="left" vertical="top"/>
    </xf>
    <xf numFmtId="0" fontId="20" fillId="3" borderId="1" xfId="2" applyFont="1" applyFill="1" applyBorder="1" applyAlignment="1">
      <alignment horizontal="left" vertical="top"/>
    </xf>
    <xf numFmtId="0" fontId="13" fillId="0" borderId="2" xfId="2" applyFont="1" applyBorder="1" applyAlignment="1">
      <alignment horizontal="left" vertical="top"/>
    </xf>
    <xf numFmtId="0" fontId="13" fillId="0" borderId="2" xfId="2" applyFont="1" applyBorder="1" applyAlignment="1">
      <alignment horizontal="center" vertical="top"/>
    </xf>
    <xf numFmtId="0" fontId="13" fillId="3" borderId="1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 wrapText="1"/>
    </xf>
    <xf numFmtId="0" fontId="14" fillId="3" borderId="7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3" fillId="0" borderId="2" xfId="2" applyFont="1" applyBorder="1" applyAlignment="1">
      <alignment horizontal="left" vertical="top" wrapText="1"/>
    </xf>
    <xf numFmtId="0" fontId="13" fillId="0" borderId="0" xfId="2" applyFont="1" applyAlignment="1">
      <alignment horizontal="center" vertical="top"/>
    </xf>
    <xf numFmtId="0" fontId="13" fillId="6" borderId="0" xfId="2" applyFont="1" applyFill="1" applyAlignment="1">
      <alignment horizontal="center" vertical="top"/>
    </xf>
    <xf numFmtId="0" fontId="13" fillId="6" borderId="0" xfId="2" applyNumberFormat="1" applyFont="1" applyFill="1" applyAlignment="1">
      <alignment horizontal="center" vertical="top"/>
    </xf>
    <xf numFmtId="164" fontId="13" fillId="8" borderId="0" xfId="2" applyNumberFormat="1" applyFont="1" applyFill="1" applyBorder="1" applyAlignment="1">
      <alignment horizontal="center" vertical="top"/>
    </xf>
    <xf numFmtId="1" fontId="13" fillId="8" borderId="0" xfId="2" applyNumberFormat="1" applyFont="1" applyFill="1" applyAlignment="1">
      <alignment horizontal="center" vertical="top"/>
    </xf>
    <xf numFmtId="1" fontId="13" fillId="8" borderId="0" xfId="2" applyNumberFormat="1" applyFont="1" applyFill="1" applyBorder="1" applyAlignment="1">
      <alignment horizontal="center" vertical="top"/>
    </xf>
    <xf numFmtId="0" fontId="26" fillId="4" borderId="10" xfId="2" applyFont="1" applyFill="1" applyBorder="1" applyAlignment="1">
      <alignment horizontal="center" vertical="top" wrapText="1"/>
    </xf>
    <xf numFmtId="0" fontId="17" fillId="5" borderId="0" xfId="2" applyFont="1" applyFill="1" applyBorder="1" applyAlignment="1">
      <alignment horizontal="left" vertical="top" wrapText="1"/>
    </xf>
    <xf numFmtId="0" fontId="13" fillId="4" borderId="2" xfId="2" applyFont="1" applyFill="1" applyBorder="1" applyAlignment="1">
      <alignment horizontal="right" vertical="top"/>
    </xf>
    <xf numFmtId="0" fontId="17" fillId="5" borderId="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/>
    </xf>
    <xf numFmtId="0" fontId="27" fillId="3" borderId="1" xfId="2" applyFont="1" applyFill="1" applyBorder="1" applyAlignment="1">
      <alignment horizontal="left"/>
    </xf>
    <xf numFmtId="0" fontId="28" fillId="3" borderId="1" xfId="2" applyFont="1" applyFill="1" applyBorder="1" applyAlignment="1">
      <alignment horizontal="left"/>
    </xf>
    <xf numFmtId="0" fontId="29" fillId="4" borderId="0" xfId="2" applyFont="1" applyFill="1" applyBorder="1" applyAlignment="1">
      <alignment horizontal="right" vertical="top" wrapText="1"/>
    </xf>
    <xf numFmtId="0" fontId="14" fillId="3" borderId="8" xfId="2" applyFont="1" applyFill="1" applyBorder="1" applyAlignment="1">
      <alignment horizontal="center" vertical="top"/>
    </xf>
    <xf numFmtId="0" fontId="31" fillId="4" borderId="0" xfId="2" applyFont="1" applyFill="1" applyBorder="1" applyAlignment="1">
      <alignment horizontal="left" vertical="top"/>
    </xf>
    <xf numFmtId="0" fontId="13" fillId="6" borderId="0" xfId="2" applyFont="1" applyFill="1" applyBorder="1" applyAlignment="1">
      <alignment horizontal="left" vertical="top"/>
    </xf>
    <xf numFmtId="0" fontId="16" fillId="0" borderId="0" xfId="0" quotePrefix="1" applyFont="1" applyFill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Border="1" applyAlignment="1">
      <alignment horizontal="center" vertical="top"/>
    </xf>
    <xf numFmtId="9" fontId="8" fillId="2" borderId="4" xfId="2" applyNumberFormat="1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30" fillId="6" borderId="11" xfId="2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0" fillId="0" borderId="2" xfId="2" applyFont="1" applyFill="1" applyBorder="1" applyAlignment="1">
      <alignment horizontal="left" vertical="top"/>
    </xf>
    <xf numFmtId="0" fontId="30" fillId="6" borderId="10" xfId="2" applyNumberFormat="1" applyFont="1" applyFill="1" applyBorder="1" applyAlignment="1">
      <alignment horizontal="center" vertical="top"/>
    </xf>
    <xf numFmtId="0" fontId="33" fillId="6" borderId="2" xfId="1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 wrapText="1"/>
    </xf>
    <xf numFmtId="0" fontId="12" fillId="0" borderId="2" xfId="2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21" fillId="0" borderId="2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21" fillId="0" borderId="2" xfId="2" applyFont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left" vertical="top" wrapText="1"/>
    </xf>
    <xf numFmtId="0" fontId="32" fillId="6" borderId="2" xfId="1" applyFont="1" applyFill="1" applyBorder="1" applyAlignment="1">
      <alignment horizontal="center" vertical="top" wrapText="1"/>
    </xf>
    <xf numFmtId="9" fontId="8" fillId="2" borderId="4" xfId="2" applyNumberFormat="1" applyFont="1" applyFill="1" applyBorder="1" applyAlignment="1">
      <alignment horizontal="center" vertical="top" wrapText="1"/>
    </xf>
    <xf numFmtId="0" fontId="30" fillId="0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 wrapText="1"/>
    </xf>
    <xf numFmtId="9" fontId="24" fillId="2" borderId="4" xfId="2" applyNumberFormat="1" applyFont="1" applyFill="1" applyBorder="1" applyAlignment="1">
      <alignment horizontal="center" vertical="top" wrapText="1"/>
    </xf>
    <xf numFmtId="0" fontId="18" fillId="3" borderId="4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 wrapText="1"/>
    </xf>
    <xf numFmtId="0" fontId="18" fillId="3" borderId="11" xfId="2" applyFont="1" applyFill="1" applyBorder="1" applyAlignment="1">
      <alignment horizontal="left" vertical="top" wrapText="1"/>
    </xf>
    <xf numFmtId="0" fontId="13" fillId="6" borderId="0" xfId="2" applyFont="1" applyFill="1" applyBorder="1" applyAlignment="1">
      <alignment horizontal="left" vertical="top" wrapText="1"/>
    </xf>
    <xf numFmtId="0" fontId="13" fillId="6" borderId="0" xfId="2" applyFont="1" applyFill="1" applyAlignment="1">
      <alignment horizontal="center" vertical="top" wrapText="1"/>
    </xf>
    <xf numFmtId="0" fontId="13" fillId="0" borderId="0" xfId="2" applyFont="1" applyAlignment="1">
      <alignment horizontal="left" vertical="top" wrapText="1"/>
    </xf>
    <xf numFmtId="0" fontId="34" fillId="0" borderId="2" xfId="2" applyFont="1" applyBorder="1" applyAlignment="1">
      <alignment horizontal="left" vertical="top" wrapText="1"/>
    </xf>
    <xf numFmtId="0" fontId="36" fillId="0" borderId="2" xfId="2" applyFont="1" applyBorder="1" applyAlignment="1">
      <alignment horizontal="left" vertical="top" wrapText="1"/>
    </xf>
    <xf numFmtId="0" fontId="30" fillId="0" borderId="2" xfId="2" applyFont="1" applyBorder="1" applyAlignment="1">
      <alignment horizontal="left" vertical="top"/>
    </xf>
    <xf numFmtId="0" fontId="30" fillId="0" borderId="2" xfId="2" applyFont="1" applyBorder="1" applyAlignment="1">
      <alignment horizontal="left" vertical="top" wrapText="1"/>
    </xf>
    <xf numFmtId="0" fontId="41" fillId="0" borderId="2" xfId="2" applyFont="1" applyBorder="1" applyAlignment="1">
      <alignment horizontal="left" vertical="top" wrapText="1"/>
    </xf>
    <xf numFmtId="9" fontId="43" fillId="2" borderId="4" xfId="2" applyNumberFormat="1" applyFont="1" applyFill="1" applyBorder="1" applyAlignment="1">
      <alignment horizontal="center" vertical="top"/>
    </xf>
    <xf numFmtId="0" fontId="13" fillId="6" borderId="0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left" vertical="top" textRotation="180"/>
    </xf>
    <xf numFmtId="0" fontId="14" fillId="3" borderId="8" xfId="2" applyFont="1" applyFill="1" applyBorder="1" applyAlignment="1">
      <alignment horizontal="left" vertical="top" textRotation="180"/>
    </xf>
    <xf numFmtId="0" fontId="14" fillId="3" borderId="15" xfId="2" applyFont="1" applyFill="1" applyBorder="1" applyAlignment="1">
      <alignment horizontal="left" vertical="top" textRotation="180"/>
    </xf>
    <xf numFmtId="0" fontId="27" fillId="8" borderId="14" xfId="2" applyFont="1" applyFill="1" applyBorder="1" applyAlignment="1">
      <alignment horizontal="left" textRotation="90"/>
    </xf>
    <xf numFmtId="0" fontId="27" fillId="8" borderId="13" xfId="2" applyFont="1" applyFill="1" applyBorder="1" applyAlignment="1">
      <alignment horizontal="left" textRotation="90"/>
    </xf>
    <xf numFmtId="0" fontId="27" fillId="8" borderId="16" xfId="2" applyFont="1" applyFill="1" applyBorder="1" applyAlignment="1">
      <alignment horizontal="left" textRotation="90"/>
    </xf>
    <xf numFmtId="0" fontId="27" fillId="8" borderId="12" xfId="2" applyFont="1" applyFill="1" applyBorder="1" applyAlignment="1">
      <alignment horizontal="left" textRotation="90"/>
    </xf>
    <xf numFmtId="0" fontId="23" fillId="7" borderId="5" xfId="2" applyFont="1" applyFill="1" applyBorder="1" applyAlignment="1">
      <alignment horizontal="center" vertical="top" wrapText="1"/>
    </xf>
    <xf numFmtId="0" fontId="17" fillId="5" borderId="10" xfId="2" quotePrefix="1" applyFont="1" applyFill="1" applyBorder="1" applyAlignment="1">
      <alignment horizontal="left" vertical="top"/>
    </xf>
    <xf numFmtId="0" fontId="17" fillId="5" borderId="5" xfId="2" quotePrefix="1" applyFont="1" applyFill="1" applyBorder="1" applyAlignment="1">
      <alignment horizontal="left" vertical="top"/>
    </xf>
    <xf numFmtId="0" fontId="17" fillId="5" borderId="5" xfId="2" applyFont="1" applyFill="1" applyBorder="1" applyAlignment="1">
      <alignment horizontal="left" vertical="top"/>
    </xf>
    <xf numFmtId="0" fontId="17" fillId="8" borderId="16" xfId="2" applyFont="1" applyFill="1" applyBorder="1" applyAlignment="1">
      <alignment horizontal="left" textRotation="90" wrapText="1"/>
    </xf>
    <xf numFmtId="0" fontId="17" fillId="8" borderId="12" xfId="2" applyFont="1" applyFill="1" applyBorder="1" applyAlignment="1">
      <alignment horizontal="left" textRotation="90" wrapText="1"/>
    </xf>
    <xf numFmtId="0" fontId="17" fillId="5" borderId="10" xfId="2" applyFont="1" applyFill="1" applyBorder="1" applyAlignment="1">
      <alignment horizontal="left" vertical="top"/>
    </xf>
    <xf numFmtId="0" fontId="23" fillId="7" borderId="5" xfId="2" applyFont="1" applyFill="1" applyBorder="1" applyAlignment="1">
      <alignment horizontal="center" vertical="top"/>
    </xf>
    <xf numFmtId="0" fontId="13" fillId="4" borderId="2" xfId="2" applyFont="1" applyFill="1" applyBorder="1" applyAlignment="1">
      <alignment horizontal="right" vertical="top"/>
    </xf>
    <xf numFmtId="0" fontId="3" fillId="5" borderId="0" xfId="2" applyFont="1" applyFill="1" applyBorder="1" applyAlignment="1">
      <alignment horizontal="left" vertical="top" wrapText="1"/>
    </xf>
    <xf numFmtId="0" fontId="19" fillId="5" borderId="0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/>
    </xf>
    <xf numFmtId="0" fontId="17" fillId="5" borderId="0" xfId="2" applyFont="1" applyFill="1" applyBorder="1" applyAlignment="1">
      <alignment horizontal="left" vertical="top"/>
    </xf>
    <xf numFmtId="0" fontId="44" fillId="6" borderId="11" xfId="2" applyFont="1" applyFill="1" applyBorder="1" applyAlignment="1">
      <alignment horizontal="center" vertical="top"/>
    </xf>
    <xf numFmtId="0" fontId="44" fillId="6" borderId="11" xfId="2" applyFont="1" applyFill="1" applyBorder="1" applyAlignment="1">
      <alignment horizontal="left" vertical="top"/>
    </xf>
    <xf numFmtId="0" fontId="45" fillId="6" borderId="2" xfId="1" applyFont="1" applyFill="1" applyBorder="1" applyAlignment="1">
      <alignment horizontal="center" vertical="top"/>
    </xf>
    <xf numFmtId="9" fontId="46" fillId="2" borderId="4" xfId="2" applyNumberFormat="1" applyFont="1" applyFill="1" applyBorder="1" applyAlignment="1">
      <alignment horizontal="center" vertical="top"/>
    </xf>
    <xf numFmtId="0" fontId="47" fillId="0" borderId="2" xfId="0" applyFont="1" applyFill="1" applyBorder="1" applyAlignment="1">
      <alignment horizontal="left" vertical="top"/>
    </xf>
    <xf numFmtId="0" fontId="44" fillId="0" borderId="2" xfId="2" applyFont="1" applyFill="1" applyBorder="1" applyAlignment="1">
      <alignment horizontal="left" vertical="top"/>
    </xf>
    <xf numFmtId="0" fontId="13" fillId="0" borderId="2" xfId="2" quotePrefix="1" applyFont="1" applyBorder="1" applyAlignment="1">
      <alignment horizontal="left" vertical="top" wrapText="1"/>
    </xf>
    <xf numFmtId="0" fontId="13" fillId="6" borderId="13" xfId="2" applyFont="1" applyFill="1" applyBorder="1" applyAlignment="1">
      <alignment horizontal="left" vertical="top"/>
    </xf>
    <xf numFmtId="9" fontId="13" fillId="8" borderId="2" xfId="2" applyNumberFormat="1" applyFont="1" applyFill="1" applyBorder="1" applyAlignment="1">
      <alignment horizontal="center" vertical="top"/>
    </xf>
  </cellXfs>
  <cellStyles count="7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B1FBC690-E960-4C4D-8233-2B61486B34E1}"/>
    <cellStyle name="Normal 5" xfId="6" xr:uid="{C3E9E0D5-C87E-4584-AF1F-3F829CFCF652}"/>
  </cellStyles>
  <dxfs count="32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 patternType="solid">
          <bgColor theme="9" tint="0.79992065187536243"/>
        </patternFill>
      </fill>
    </dxf>
    <dxf>
      <font>
        <color auto="1"/>
      </font>
      <fill>
        <patternFill patternType="solid">
          <bgColor theme="9" tint="0.79992065187536243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192820.zip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www.3gpp.org/ftp/Information/WI_Sheet/RP-192820.zip" TargetMode="External"/><Relationship Id="rId1" Type="http://schemas.openxmlformats.org/officeDocument/2006/relationships/hyperlink" Target="https://www.3gpp.org/ftp/Information/WI_Sheet/RP-192820.zip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3gpp.org/ftp/Information/WI_Sheet/RP-19282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AE46"/>
  <sheetViews>
    <sheetView tabSelected="1" topLeftCell="B4" zoomScale="80" zoomScaleNormal="80" workbookViewId="0">
      <pane ySplit="6" topLeftCell="A10" activePane="bottomLeft" state="frozen"/>
      <selection activeCell="A4" sqref="A4"/>
      <selection pane="bottomLeft" activeCell="AA9" sqref="AA9"/>
    </sheetView>
  </sheetViews>
  <sheetFormatPr defaultColWidth="9.15625" defaultRowHeight="14.4" outlineLevelRow="1"/>
  <cols>
    <col min="1" max="1" width="9.15625" style="41" customWidth="1"/>
    <col min="2" max="2" width="8.26171875" style="42" customWidth="1"/>
    <col min="3" max="3" width="8.41796875" style="42" customWidth="1"/>
    <col min="4" max="4" width="22.578125" style="42" customWidth="1"/>
    <col min="5" max="5" width="11.68359375" style="42" customWidth="1"/>
    <col min="6" max="6" width="12.578125" style="42" customWidth="1"/>
    <col min="7" max="7" width="51.15625" style="41" customWidth="1"/>
    <col min="8" max="8" width="17.578125" style="41" customWidth="1"/>
    <col min="9" max="9" width="19.15625" style="42" customWidth="1"/>
    <col min="10" max="10" width="22" style="47" customWidth="1"/>
    <col min="11" max="11" width="19" style="47" customWidth="1"/>
    <col min="12" max="12" width="3.41796875" style="41" customWidth="1"/>
    <col min="13" max="13" width="1" style="11" customWidth="1"/>
    <col min="14" max="14" width="7" style="41" customWidth="1"/>
    <col min="15" max="15" width="1.41796875" style="11" customWidth="1"/>
    <col min="16" max="16" width="4.83984375" style="41" customWidth="1"/>
    <col min="17" max="17" width="5.15625" style="41" customWidth="1"/>
    <col min="18" max="19" width="5" style="41" customWidth="1"/>
    <col min="20" max="20" width="4.68359375" style="41" customWidth="1"/>
    <col min="21" max="21" width="5.15625" style="41" customWidth="1"/>
    <col min="22" max="23" width="4.83984375" style="41" customWidth="1"/>
    <col min="24" max="24" width="5.15625" style="41" customWidth="1"/>
    <col min="25" max="25" width="2.41796875" style="43" customWidth="1"/>
    <col min="26" max="26" width="7.15625" style="67" customWidth="1"/>
    <col min="27" max="27" width="10.15625" style="48" customWidth="1"/>
    <col min="28" max="29" width="11.83984375" style="48" customWidth="1"/>
    <col min="30" max="30" width="13.05078125" style="48" customWidth="1"/>
    <col min="31" max="31" width="9.15625" style="48"/>
    <col min="32" max="16384" width="9.15625" style="2"/>
  </cols>
  <sheetData>
    <row r="1" spans="1:31">
      <c r="A1" s="120" t="s">
        <v>1</v>
      </c>
      <c r="B1" s="121" t="s">
        <v>98</v>
      </c>
      <c r="C1" s="121"/>
      <c r="D1" s="121"/>
      <c r="E1" s="121"/>
      <c r="F1" s="121"/>
      <c r="G1" s="122"/>
      <c r="H1" s="122"/>
      <c r="I1" s="122"/>
      <c r="J1" s="122"/>
      <c r="K1" s="122"/>
      <c r="L1" s="122"/>
      <c r="M1" s="1"/>
      <c r="N1" s="116" t="s">
        <v>2</v>
      </c>
      <c r="O1" s="59"/>
      <c r="P1" s="110" t="s">
        <v>3</v>
      </c>
      <c r="Q1" s="110" t="s">
        <v>4</v>
      </c>
      <c r="R1" s="110" t="s">
        <v>84</v>
      </c>
      <c r="S1" s="110" t="s">
        <v>5</v>
      </c>
      <c r="T1" s="110" t="s">
        <v>6</v>
      </c>
      <c r="U1" s="108" t="s">
        <v>104</v>
      </c>
      <c r="V1" s="110" t="s">
        <v>105</v>
      </c>
      <c r="W1" s="110" t="s">
        <v>7</v>
      </c>
      <c r="X1" s="108" t="s">
        <v>8</v>
      </c>
      <c r="Y1" s="105" t="s">
        <v>9</v>
      </c>
      <c r="Z1" s="65"/>
    </row>
    <row r="2" spans="1:31" outlineLevel="1">
      <c r="A2" s="120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"/>
      <c r="N2" s="117"/>
      <c r="O2" s="59"/>
      <c r="P2" s="111"/>
      <c r="Q2" s="111"/>
      <c r="R2" s="111"/>
      <c r="S2" s="111"/>
      <c r="T2" s="111"/>
      <c r="U2" s="109"/>
      <c r="V2" s="111"/>
      <c r="W2" s="111"/>
      <c r="X2" s="109"/>
      <c r="Y2" s="106"/>
      <c r="Z2" s="66"/>
    </row>
    <row r="3" spans="1:31" ht="15.6" outlineLevel="1">
      <c r="A3" s="56" t="s">
        <v>10</v>
      </c>
      <c r="B3" s="123" t="s">
        <v>133</v>
      </c>
      <c r="C3" s="123"/>
      <c r="D3" s="123"/>
      <c r="E3" s="123"/>
      <c r="F3" s="123"/>
      <c r="G3" s="124"/>
      <c r="H3" s="124"/>
      <c r="I3" s="125"/>
      <c r="J3" s="125"/>
      <c r="K3" s="125"/>
      <c r="L3" s="125"/>
      <c r="M3" s="1"/>
      <c r="N3" s="117"/>
      <c r="O3" s="59"/>
      <c r="P3" s="111"/>
      <c r="Q3" s="111"/>
      <c r="R3" s="111"/>
      <c r="S3" s="111"/>
      <c r="T3" s="111"/>
      <c r="U3" s="109"/>
      <c r="V3" s="111"/>
      <c r="W3" s="111"/>
      <c r="X3" s="109"/>
      <c r="Y3" s="106"/>
      <c r="Z3" s="66"/>
    </row>
    <row r="4" spans="1:31" ht="15.9" outlineLevel="1" thickBot="1">
      <c r="A4" s="3" t="s">
        <v>11</v>
      </c>
      <c r="B4" s="118" t="s">
        <v>12</v>
      </c>
      <c r="C4" s="115"/>
      <c r="D4" s="115"/>
      <c r="E4" s="115"/>
      <c r="F4" s="115"/>
      <c r="G4" s="115"/>
      <c r="H4" s="4"/>
      <c r="I4" s="57"/>
      <c r="J4" s="55"/>
      <c r="K4" s="55"/>
      <c r="L4" s="57"/>
      <c r="M4" s="1"/>
      <c r="N4" s="117"/>
      <c r="O4" s="59"/>
      <c r="P4" s="111"/>
      <c r="Q4" s="111"/>
      <c r="R4" s="111"/>
      <c r="S4" s="111"/>
      <c r="T4" s="111"/>
      <c r="U4" s="109"/>
      <c r="V4" s="111"/>
      <c r="W4" s="111"/>
      <c r="X4" s="109"/>
      <c r="Y4" s="106"/>
      <c r="Z4" s="66"/>
    </row>
    <row r="5" spans="1:31" ht="15.6" outlineLevel="1">
      <c r="A5" s="3" t="s">
        <v>13</v>
      </c>
      <c r="B5" s="113" t="s">
        <v>14</v>
      </c>
      <c r="C5" s="114"/>
      <c r="D5" s="114"/>
      <c r="E5" s="114"/>
      <c r="F5" s="114"/>
      <c r="G5" s="115"/>
      <c r="H5" s="4"/>
      <c r="I5" s="57"/>
      <c r="J5" s="55"/>
      <c r="K5" s="55"/>
      <c r="L5" s="57"/>
      <c r="M5" s="5"/>
      <c r="N5" s="117"/>
      <c r="O5" s="59"/>
      <c r="P5" s="111"/>
      <c r="Q5" s="111"/>
      <c r="R5" s="111"/>
      <c r="S5" s="111"/>
      <c r="T5" s="111"/>
      <c r="U5" s="109"/>
      <c r="V5" s="111"/>
      <c r="W5" s="111"/>
      <c r="X5" s="109"/>
      <c r="Y5" s="106"/>
      <c r="Z5" s="133" t="s">
        <v>162</v>
      </c>
      <c r="AA5" s="104"/>
      <c r="AB5" s="104"/>
      <c r="AC5" s="104"/>
      <c r="AD5" s="104"/>
      <c r="AE5" s="134">
        <v>0.76</v>
      </c>
    </row>
    <row r="6" spans="1:31" ht="28.8">
      <c r="A6" s="6" t="s">
        <v>15</v>
      </c>
      <c r="B6" s="7" t="s">
        <v>85</v>
      </c>
      <c r="C6" s="8" t="s">
        <v>16</v>
      </c>
      <c r="D6" s="7" t="s">
        <v>35</v>
      </c>
      <c r="E6" s="7" t="s">
        <v>61</v>
      </c>
      <c r="F6" s="7" t="s">
        <v>53</v>
      </c>
      <c r="G6" s="7" t="s">
        <v>87</v>
      </c>
      <c r="H6" s="8" t="s">
        <v>17</v>
      </c>
      <c r="I6" s="9" t="s">
        <v>18</v>
      </c>
      <c r="J6" s="6" t="s">
        <v>19</v>
      </c>
      <c r="K6" s="6" t="s">
        <v>20</v>
      </c>
      <c r="L6" s="54" t="s">
        <v>21</v>
      </c>
      <c r="M6" s="10"/>
      <c r="N6" s="117"/>
      <c r="O6" s="58"/>
      <c r="P6" s="111"/>
      <c r="Q6" s="111"/>
      <c r="R6" s="111"/>
      <c r="S6" s="111"/>
      <c r="T6" s="111"/>
      <c r="U6" s="109"/>
      <c r="V6" s="111"/>
      <c r="W6" s="111"/>
      <c r="X6" s="109"/>
      <c r="Y6" s="106"/>
      <c r="Z6" s="64" t="s">
        <v>33</v>
      </c>
      <c r="AA6" s="134">
        <v>0.05</v>
      </c>
      <c r="AB6" s="104" t="s">
        <v>163</v>
      </c>
      <c r="AC6" s="104"/>
      <c r="AD6" s="104"/>
      <c r="AE6" s="104"/>
    </row>
    <row r="7" spans="1:31">
      <c r="A7" s="11"/>
      <c r="B7" s="12"/>
      <c r="C7" s="12"/>
      <c r="D7" s="12"/>
      <c r="E7" s="12"/>
      <c r="F7" s="12"/>
      <c r="G7" s="1"/>
      <c r="H7" s="1"/>
      <c r="I7" s="14"/>
      <c r="J7" s="44"/>
      <c r="K7" s="44"/>
      <c r="L7" s="15"/>
      <c r="M7" s="1"/>
      <c r="N7" s="117"/>
      <c r="O7" s="58"/>
      <c r="P7" s="111"/>
      <c r="Q7" s="111"/>
      <c r="R7" s="111"/>
      <c r="S7" s="111"/>
      <c r="T7" s="111"/>
      <c r="U7" s="109"/>
      <c r="V7" s="111"/>
      <c r="W7" s="111"/>
      <c r="X7" s="109"/>
      <c r="Y7" s="107"/>
      <c r="Z7" s="49" t="s">
        <v>31</v>
      </c>
      <c r="AA7" s="49" t="s">
        <v>30</v>
      </c>
      <c r="AB7" s="49" t="s">
        <v>29</v>
      </c>
      <c r="AC7" s="49" t="s">
        <v>32</v>
      </c>
      <c r="AD7" s="49" t="s">
        <v>27</v>
      </c>
      <c r="AE7" s="49" t="s">
        <v>28</v>
      </c>
    </row>
    <row r="8" spans="1:31" ht="25.8">
      <c r="A8" s="16"/>
      <c r="B8" s="17"/>
      <c r="C8" s="17"/>
      <c r="D8" s="17"/>
      <c r="E8" s="17"/>
      <c r="F8" s="17"/>
      <c r="G8" s="63" t="s">
        <v>86</v>
      </c>
      <c r="H8" s="16"/>
      <c r="I8" s="18"/>
      <c r="J8" s="78"/>
      <c r="K8" s="61"/>
      <c r="L8" s="18"/>
      <c r="M8" s="19"/>
      <c r="N8" s="117"/>
      <c r="O8" s="60"/>
      <c r="P8" s="111"/>
      <c r="Q8" s="111"/>
      <c r="R8" s="111"/>
      <c r="S8" s="111"/>
      <c r="T8" s="111"/>
      <c r="U8" s="109"/>
      <c r="V8" s="111"/>
      <c r="W8" s="111"/>
      <c r="X8" s="109"/>
      <c r="Y8" s="20"/>
      <c r="Z8" s="52" t="s">
        <v>0</v>
      </c>
      <c r="AA8" s="51">
        <f>MAX(AA6+(1-AA6)*SUMPRODUCT(L11:L45,N11:N45)/SUM(L11:L45),AE5)</f>
        <v>0.76</v>
      </c>
      <c r="AB8" s="52">
        <f>SUM(AB10:AB45)</f>
        <v>26</v>
      </c>
      <c r="AC8" s="52">
        <f>SUM(AC10:AC45)</f>
        <v>22</v>
      </c>
      <c r="AD8" s="52">
        <f>SUM(AD10:AD45)</f>
        <v>18</v>
      </c>
      <c r="AE8" s="52">
        <f>SUM(AE10:AE45)</f>
        <v>3</v>
      </c>
    </row>
    <row r="9" spans="1:31">
      <c r="A9" s="21" t="s">
        <v>22</v>
      </c>
      <c r="B9" s="22"/>
      <c r="C9" s="22"/>
      <c r="D9" s="22"/>
      <c r="E9" s="22"/>
      <c r="F9" s="22"/>
      <c r="G9" s="23"/>
      <c r="H9" s="23"/>
      <c r="I9" s="23"/>
      <c r="J9" s="45"/>
      <c r="K9" s="45"/>
      <c r="L9" s="23"/>
      <c r="M9" s="24"/>
      <c r="N9" s="25"/>
      <c r="O9" s="26"/>
      <c r="P9" s="27">
        <v>2</v>
      </c>
      <c r="Q9" s="27">
        <v>1</v>
      </c>
      <c r="R9" s="27">
        <v>1</v>
      </c>
      <c r="S9" s="27">
        <v>3</v>
      </c>
      <c r="T9" s="27">
        <v>3</v>
      </c>
      <c r="U9" s="27">
        <v>0.1</v>
      </c>
      <c r="V9" s="27">
        <v>1</v>
      </c>
      <c r="W9" s="27">
        <v>5</v>
      </c>
      <c r="X9" s="27">
        <v>5</v>
      </c>
      <c r="Y9" s="28"/>
      <c r="Z9" s="49"/>
      <c r="AA9" s="49"/>
      <c r="AB9" s="49"/>
      <c r="AC9" s="49"/>
      <c r="AD9" s="49"/>
      <c r="AE9" s="49"/>
    </row>
    <row r="10" spans="1:31" s="35" customFormat="1" ht="18.3">
      <c r="A10" s="29"/>
      <c r="B10" s="30" t="s">
        <v>25</v>
      </c>
      <c r="C10" s="119" t="s">
        <v>36</v>
      </c>
      <c r="D10" s="119"/>
      <c r="E10" s="119"/>
      <c r="F10" s="119"/>
      <c r="G10" s="119"/>
      <c r="H10" s="119"/>
      <c r="I10" s="119"/>
      <c r="J10" s="119"/>
      <c r="K10" s="119"/>
      <c r="L10" s="31"/>
      <c r="M10" s="37"/>
      <c r="N10" s="31"/>
      <c r="O10" s="33"/>
      <c r="P10" s="31"/>
      <c r="Q10" s="31"/>
      <c r="R10" s="31"/>
      <c r="S10" s="31"/>
      <c r="T10" s="31"/>
      <c r="U10" s="31"/>
      <c r="V10" s="31"/>
      <c r="W10" s="31"/>
      <c r="X10" s="31"/>
      <c r="Y10" s="20"/>
      <c r="Z10" s="53">
        <v>1</v>
      </c>
      <c r="AA10" s="51">
        <f>SUMPRODUCT(L11:L17,N11:N17)/SUM(L11:L17)</f>
        <v>0.84649511978704517</v>
      </c>
      <c r="AB10" s="53">
        <f>COUNT(N11:N17)</f>
        <v>7</v>
      </c>
      <c r="AC10" s="53">
        <f>AB10-COUNTBLANK(H11:H17)</f>
        <v>7</v>
      </c>
      <c r="AD10" s="53">
        <f>COUNTIF(N11:N17,1)</f>
        <v>5</v>
      </c>
      <c r="AE10" s="53">
        <f>COUNTIF(N11:N17,"&gt;0")-AD10</f>
        <v>1</v>
      </c>
    </row>
    <row r="11" spans="1:31" ht="15.6" customHeight="1" outlineLevel="1">
      <c r="A11" s="76">
        <v>1</v>
      </c>
      <c r="B11" s="73" t="str">
        <f>B32</f>
        <v>38.101-1</v>
      </c>
      <c r="C11" s="69" t="str">
        <f t="shared" ref="C11:C17" si="0">C10</f>
        <v>New Rel-16 NR FR1 bands</v>
      </c>
      <c r="D11" s="73" t="s">
        <v>37</v>
      </c>
      <c r="E11" s="74" t="str">
        <f>HYPERLINK("http://netovate.com/doc-search/?fname=RP-190965","RP-190965")</f>
        <v>RP-190965</v>
      </c>
      <c r="F11" s="68">
        <v>1</v>
      </c>
      <c r="G11" s="70" t="s">
        <v>43</v>
      </c>
      <c r="H11" s="75" t="s">
        <v>109</v>
      </c>
      <c r="I11" s="75" t="s">
        <v>117</v>
      </c>
      <c r="J11" s="83" t="s">
        <v>160</v>
      </c>
      <c r="K11" s="83"/>
      <c r="L11" s="36">
        <v>1</v>
      </c>
      <c r="M11" s="37"/>
      <c r="N11" s="32">
        <f t="shared" ref="N11:N20" si="1">SUMPRODUCT(P11:X11,$P$9:$X$9)/SUMPRODUCT(--(P11:X11&lt;&gt;""),$P$9:$X$9)</f>
        <v>1</v>
      </c>
      <c r="O11" s="33"/>
      <c r="P11" s="34">
        <v>1</v>
      </c>
      <c r="Q11" s="34">
        <v>1</v>
      </c>
      <c r="R11" s="34">
        <v>1</v>
      </c>
      <c r="S11" s="34">
        <v>1</v>
      </c>
      <c r="T11" s="34">
        <v>1</v>
      </c>
      <c r="U11" s="34">
        <v>1</v>
      </c>
      <c r="V11" s="34">
        <v>1</v>
      </c>
      <c r="W11" s="34"/>
      <c r="X11" s="34"/>
      <c r="Y11" s="38"/>
      <c r="Z11" s="49"/>
      <c r="AA11" s="49"/>
      <c r="AB11" s="49"/>
      <c r="AC11" s="49"/>
      <c r="AD11" s="49"/>
      <c r="AE11" s="49"/>
    </row>
    <row r="12" spans="1:31" outlineLevel="1">
      <c r="A12" s="76">
        <v>2</v>
      </c>
      <c r="B12" s="73" t="str">
        <f>B11</f>
        <v>38.101-1</v>
      </c>
      <c r="C12" s="69" t="str">
        <f t="shared" si="0"/>
        <v>New Rel-16 NR FR1 bands</v>
      </c>
      <c r="D12" s="73" t="s">
        <v>38</v>
      </c>
      <c r="E12" s="74" t="str">
        <f>HYPERLINK("http://netovate.com/doc-search/?fname=RP-191556","RP-191556")</f>
        <v>RP-191556</v>
      </c>
      <c r="F12" s="68">
        <v>1</v>
      </c>
      <c r="G12" s="70" t="s">
        <v>44</v>
      </c>
      <c r="H12" s="75" t="s">
        <v>132</v>
      </c>
      <c r="I12" s="75" t="s">
        <v>141</v>
      </c>
      <c r="J12" s="99"/>
      <c r="K12" s="99"/>
      <c r="L12" s="36">
        <v>1</v>
      </c>
      <c r="M12" s="37"/>
      <c r="N12" s="32">
        <f t="shared" si="1"/>
        <v>0</v>
      </c>
      <c r="O12" s="33"/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/>
      <c r="X12" s="34">
        <v>0</v>
      </c>
      <c r="Y12" s="38"/>
      <c r="Z12" s="49"/>
      <c r="AA12" s="49"/>
      <c r="AB12" s="49"/>
      <c r="AC12" s="49"/>
      <c r="AD12" s="49"/>
      <c r="AE12" s="49"/>
    </row>
    <row r="13" spans="1:31" ht="13.5" customHeight="1" outlineLevel="1">
      <c r="A13" s="76">
        <v>17</v>
      </c>
      <c r="B13" s="73" t="str">
        <f>B34</f>
        <v>38.101-1</v>
      </c>
      <c r="C13" s="69" t="str">
        <f t="shared" si="0"/>
        <v>New Rel-16 NR FR1 bands</v>
      </c>
      <c r="D13" s="73" t="s">
        <v>77</v>
      </c>
      <c r="E13" s="74" t="str">
        <f>HYPERLINK("http://netovate.com/doc-search/?fname=RP-192736","RP-192736")</f>
        <v>RP-192736</v>
      </c>
      <c r="F13" s="68">
        <v>1</v>
      </c>
      <c r="G13" s="71" t="s">
        <v>75</v>
      </c>
      <c r="H13" s="75" t="s">
        <v>51</v>
      </c>
      <c r="I13" s="75" t="s">
        <v>100</v>
      </c>
      <c r="J13" s="83" t="s">
        <v>161</v>
      </c>
      <c r="K13" s="83"/>
      <c r="L13" s="36">
        <v>1</v>
      </c>
      <c r="M13" s="37"/>
      <c r="N13" s="32">
        <f t="shared" si="1"/>
        <v>1</v>
      </c>
      <c r="O13" s="33"/>
      <c r="P13" s="34">
        <v>1</v>
      </c>
      <c r="Q13" s="34">
        <v>1</v>
      </c>
      <c r="R13" s="34">
        <v>1</v>
      </c>
      <c r="S13" s="34">
        <v>1</v>
      </c>
      <c r="T13" s="34">
        <v>1</v>
      </c>
      <c r="U13" s="34">
        <v>1</v>
      </c>
      <c r="V13" s="34">
        <v>1</v>
      </c>
      <c r="W13" s="34"/>
      <c r="X13" s="34">
        <v>1</v>
      </c>
      <c r="Y13" s="38"/>
      <c r="Z13" s="49"/>
      <c r="AA13" s="49"/>
      <c r="AB13" s="49"/>
      <c r="AC13" s="49"/>
      <c r="AD13" s="49"/>
      <c r="AE13" s="49"/>
    </row>
    <row r="14" spans="1:31" ht="17.100000000000001" customHeight="1" outlineLevel="1">
      <c r="A14" s="76">
        <v>4</v>
      </c>
      <c r="B14" s="73" t="str">
        <f>B12</f>
        <v>38.101-1</v>
      </c>
      <c r="C14" s="69" t="str">
        <f t="shared" si="0"/>
        <v>New Rel-16 NR FR1 bands</v>
      </c>
      <c r="D14" s="73" t="s">
        <v>40</v>
      </c>
      <c r="E14" s="74" t="str">
        <f>HYPERLINK("http://netovate.com/doc-search/?fname=RP-190967","RP-190967")</f>
        <v>RP-190967</v>
      </c>
      <c r="F14" s="68">
        <v>1</v>
      </c>
      <c r="G14" s="70" t="s">
        <v>45</v>
      </c>
      <c r="H14" s="75" t="s">
        <v>109</v>
      </c>
      <c r="I14" s="75" t="s">
        <v>141</v>
      </c>
      <c r="J14" s="83" t="s">
        <v>114</v>
      </c>
      <c r="K14" s="83" t="s">
        <v>115</v>
      </c>
      <c r="L14" s="36">
        <v>1</v>
      </c>
      <c r="M14" s="37"/>
      <c r="N14" s="32">
        <f t="shared" si="1"/>
        <v>0.92546583850931674</v>
      </c>
      <c r="O14" s="33"/>
      <c r="P14" s="34">
        <v>1</v>
      </c>
      <c r="Q14" s="34">
        <v>1</v>
      </c>
      <c r="R14" s="34">
        <v>1</v>
      </c>
      <c r="S14" s="34">
        <v>0.6</v>
      </c>
      <c r="T14" s="34">
        <v>1</v>
      </c>
      <c r="U14" s="34">
        <v>1</v>
      </c>
      <c r="V14" s="34">
        <v>1</v>
      </c>
      <c r="W14" s="34"/>
      <c r="X14" s="34">
        <v>1</v>
      </c>
      <c r="Y14" s="38"/>
      <c r="Z14" s="49"/>
      <c r="AA14" s="49"/>
      <c r="AB14" s="49"/>
      <c r="AC14" s="49"/>
      <c r="AD14" s="49"/>
      <c r="AE14" s="49"/>
    </row>
    <row r="15" spans="1:31" ht="18.600000000000001" customHeight="1" outlineLevel="1">
      <c r="A15" s="76">
        <v>5</v>
      </c>
      <c r="B15" s="73" t="str">
        <f>B14</f>
        <v>38.101-1</v>
      </c>
      <c r="C15" s="69" t="str">
        <f t="shared" si="0"/>
        <v>New Rel-16 NR FR1 bands</v>
      </c>
      <c r="D15" s="73" t="s">
        <v>41</v>
      </c>
      <c r="E15" s="74" t="str">
        <f>HYPERLINK("http://netovate.com/doc-search/?fname=RP-190908","RP-190908")</f>
        <v>RP-190908</v>
      </c>
      <c r="F15" s="68">
        <v>1</v>
      </c>
      <c r="G15" s="70" t="s">
        <v>46</v>
      </c>
      <c r="H15" s="75" t="s">
        <v>47</v>
      </c>
      <c r="I15" s="75" t="s">
        <v>135</v>
      </c>
      <c r="J15" s="79" t="s">
        <v>155</v>
      </c>
      <c r="K15" s="83"/>
      <c r="L15" s="36">
        <v>1</v>
      </c>
      <c r="M15" s="37"/>
      <c r="N15" s="32">
        <f t="shared" si="1"/>
        <v>1</v>
      </c>
      <c r="O15" s="33"/>
      <c r="P15" s="34">
        <v>1</v>
      </c>
      <c r="Q15" s="34">
        <v>1</v>
      </c>
      <c r="R15" s="34">
        <v>1</v>
      </c>
      <c r="S15" s="34">
        <v>1</v>
      </c>
      <c r="T15" s="34">
        <v>1</v>
      </c>
      <c r="U15" s="34">
        <v>1</v>
      </c>
      <c r="V15" s="34">
        <v>1</v>
      </c>
      <c r="W15" s="34"/>
      <c r="X15" s="34">
        <v>1</v>
      </c>
      <c r="Y15" s="38"/>
      <c r="Z15" s="49"/>
      <c r="AA15" s="49"/>
      <c r="AB15" s="49"/>
      <c r="AC15" s="49"/>
      <c r="AD15" s="49"/>
      <c r="AE15" s="49"/>
    </row>
    <row r="16" spans="1:31" ht="11.1" customHeight="1" outlineLevel="1">
      <c r="A16" s="76">
        <v>27</v>
      </c>
      <c r="B16" s="73" t="str">
        <f>B15</f>
        <v>38.101-1</v>
      </c>
      <c r="C16" s="69" t="str">
        <f t="shared" si="0"/>
        <v>New Rel-16 NR FR1 bands</v>
      </c>
      <c r="D16" s="73" t="s">
        <v>103</v>
      </c>
      <c r="E16" s="74" t="str">
        <f>HYPERLINK("http://netovate.com/doc-search/?fname=RP-192409","RP-192409")</f>
        <v>RP-192409</v>
      </c>
      <c r="F16" s="68">
        <v>1</v>
      </c>
      <c r="G16" s="70" t="s">
        <v>102</v>
      </c>
      <c r="H16" s="75" t="s">
        <v>122</v>
      </c>
      <c r="I16" s="75" t="s">
        <v>117</v>
      </c>
      <c r="J16" s="83" t="s">
        <v>119</v>
      </c>
      <c r="K16" s="83" t="s">
        <v>120</v>
      </c>
      <c r="L16" s="36">
        <v>1</v>
      </c>
      <c r="M16" s="37"/>
      <c r="N16" s="32">
        <f t="shared" si="1"/>
        <v>1</v>
      </c>
      <c r="O16" s="33"/>
      <c r="P16" s="34">
        <v>1</v>
      </c>
      <c r="Q16" s="34">
        <v>1</v>
      </c>
      <c r="R16" s="34">
        <v>1</v>
      </c>
      <c r="S16" s="34">
        <v>1</v>
      </c>
      <c r="T16" s="34">
        <v>1</v>
      </c>
      <c r="U16" s="34">
        <v>1</v>
      </c>
      <c r="V16" s="34">
        <v>1</v>
      </c>
      <c r="W16" s="34"/>
      <c r="X16" s="34">
        <v>1</v>
      </c>
      <c r="Y16" s="38"/>
      <c r="Z16" s="49"/>
      <c r="AA16" s="49"/>
      <c r="AB16" s="49"/>
      <c r="AC16" s="49"/>
      <c r="AD16" s="49"/>
      <c r="AE16" s="49"/>
    </row>
    <row r="17" spans="1:31" ht="17.100000000000001" customHeight="1" outlineLevel="1">
      <c r="A17" s="76">
        <v>6</v>
      </c>
      <c r="B17" s="73" t="str">
        <f>B15</f>
        <v>38.101-1</v>
      </c>
      <c r="C17" s="69" t="str">
        <f t="shared" si="0"/>
        <v>New Rel-16 NR FR1 bands</v>
      </c>
      <c r="D17" s="73" t="s">
        <v>42</v>
      </c>
      <c r="E17" s="74" t="str">
        <f>HYPERLINK("http://netovate.com/doc-search/?fname=RP-190360","RP-190360")</f>
        <v>RP-190360</v>
      </c>
      <c r="F17" s="68">
        <v>1</v>
      </c>
      <c r="G17" s="70" t="s">
        <v>48</v>
      </c>
      <c r="H17" s="75" t="s">
        <v>51</v>
      </c>
      <c r="I17" s="75" t="s">
        <v>23</v>
      </c>
      <c r="J17" s="79" t="s">
        <v>156</v>
      </c>
      <c r="K17" s="83"/>
      <c r="L17" s="36">
        <v>1</v>
      </c>
      <c r="M17" s="37"/>
      <c r="N17" s="32">
        <f t="shared" si="1"/>
        <v>1</v>
      </c>
      <c r="O17" s="33"/>
      <c r="P17" s="34">
        <v>1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1</v>
      </c>
      <c r="W17" s="34"/>
      <c r="X17" s="34">
        <v>1</v>
      </c>
      <c r="Y17" s="38"/>
      <c r="Z17" s="48"/>
    </row>
    <row r="18" spans="1:31" outlineLevel="1">
      <c r="A18" s="76">
        <v>2</v>
      </c>
      <c r="B18" s="126" t="str">
        <f>B14</f>
        <v>38.101-1</v>
      </c>
      <c r="C18" s="127" t="str">
        <f>C14</f>
        <v>New Rel-16 NR FR1 bands</v>
      </c>
      <c r="D18" s="126" t="s">
        <v>148</v>
      </c>
      <c r="E18" s="128" t="s">
        <v>149</v>
      </c>
      <c r="F18" s="129">
        <v>1</v>
      </c>
      <c r="G18" s="130" t="s">
        <v>145</v>
      </c>
      <c r="H18" s="131" t="s">
        <v>146</v>
      </c>
      <c r="I18" s="131" t="s">
        <v>147</v>
      </c>
      <c r="J18" s="99"/>
      <c r="K18" s="99"/>
      <c r="L18" s="36">
        <v>1</v>
      </c>
      <c r="M18" s="37"/>
      <c r="N18" s="32">
        <f t="shared" ref="N18:N19" si="2">SUMPRODUCT(P18:X18,$P$9:$X$9)/SUMPRODUCT(--(P18:X18&lt;&gt;""),$P$9:$X$9)</f>
        <v>0</v>
      </c>
      <c r="O18" s="33"/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/>
      <c r="X18" s="84">
        <v>0</v>
      </c>
      <c r="Y18" s="38"/>
      <c r="Z18" s="49"/>
      <c r="AA18" s="49"/>
      <c r="AB18" s="49"/>
      <c r="AC18" s="49"/>
      <c r="AD18" s="49"/>
      <c r="AE18" s="49"/>
    </row>
    <row r="19" spans="1:31" outlineLevel="1">
      <c r="A19" s="76">
        <v>2</v>
      </c>
      <c r="B19" s="126" t="str">
        <f>B15</f>
        <v>38.101-1</v>
      </c>
      <c r="C19" s="127" t="str">
        <f>C15</f>
        <v>New Rel-16 NR FR1 bands</v>
      </c>
      <c r="D19" s="126" t="s">
        <v>148</v>
      </c>
      <c r="E19" s="128" t="s">
        <v>149</v>
      </c>
      <c r="F19" s="129">
        <v>1</v>
      </c>
      <c r="G19" s="130" t="s">
        <v>150</v>
      </c>
      <c r="H19" s="131" t="s">
        <v>146</v>
      </c>
      <c r="I19" s="131" t="s">
        <v>147</v>
      </c>
      <c r="J19" s="99"/>
      <c r="K19" s="99"/>
      <c r="L19" s="36">
        <v>1</v>
      </c>
      <c r="M19" s="37"/>
      <c r="N19" s="32">
        <f t="shared" si="2"/>
        <v>0</v>
      </c>
      <c r="O19" s="33"/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/>
      <c r="X19" s="84">
        <v>0</v>
      </c>
      <c r="Y19" s="38"/>
      <c r="Z19" s="49"/>
      <c r="AA19" s="49"/>
      <c r="AB19" s="49"/>
      <c r="AC19" s="49"/>
      <c r="AD19" s="49"/>
      <c r="AE19" s="49"/>
    </row>
    <row r="20" spans="1:31" outlineLevel="1">
      <c r="A20" s="76">
        <v>2</v>
      </c>
      <c r="B20" s="126" t="str">
        <f>B16</f>
        <v>38.101-1</v>
      </c>
      <c r="C20" s="127" t="str">
        <f>C16</f>
        <v>New Rel-16 NR FR1 bands</v>
      </c>
      <c r="D20" s="126" t="s">
        <v>148</v>
      </c>
      <c r="E20" s="128" t="s">
        <v>149</v>
      </c>
      <c r="F20" s="129">
        <v>1</v>
      </c>
      <c r="G20" s="130" t="s">
        <v>151</v>
      </c>
      <c r="H20" s="131" t="s">
        <v>146</v>
      </c>
      <c r="I20" s="131" t="s">
        <v>147</v>
      </c>
      <c r="J20" s="99"/>
      <c r="K20" s="99"/>
      <c r="L20" s="36">
        <v>1</v>
      </c>
      <c r="M20" s="37"/>
      <c r="N20" s="32">
        <f t="shared" si="1"/>
        <v>0</v>
      </c>
      <c r="O20" s="33"/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/>
      <c r="X20" s="84">
        <v>0</v>
      </c>
      <c r="Y20" s="38"/>
      <c r="Z20" s="49"/>
      <c r="AA20" s="49"/>
      <c r="AB20" s="49"/>
      <c r="AC20" s="49"/>
      <c r="AD20" s="49"/>
      <c r="AE20" s="49"/>
    </row>
    <row r="21" spans="1:31" outlineLevel="1">
      <c r="A21" s="76">
        <v>2</v>
      </c>
      <c r="B21" s="126" t="str">
        <f>B17</f>
        <v>38.101-1</v>
      </c>
      <c r="C21" s="127" t="str">
        <f>C17</f>
        <v>New Rel-16 NR FR1 bands</v>
      </c>
      <c r="D21" s="126" t="s">
        <v>148</v>
      </c>
      <c r="E21" s="128" t="s">
        <v>149</v>
      </c>
      <c r="F21" s="129">
        <v>1</v>
      </c>
      <c r="G21" s="130" t="s">
        <v>152</v>
      </c>
      <c r="H21" s="131" t="s">
        <v>146</v>
      </c>
      <c r="I21" s="131" t="s">
        <v>147</v>
      </c>
      <c r="J21" s="99"/>
      <c r="K21" s="99"/>
      <c r="L21" s="36">
        <v>1</v>
      </c>
      <c r="M21" s="37"/>
      <c r="N21" s="32">
        <f t="shared" ref="N21" si="3">SUMPRODUCT(P21:X21,$P$9:$X$9)/SUMPRODUCT(--(P21:X21&lt;&gt;""),$P$9:$X$9)</f>
        <v>0</v>
      </c>
      <c r="O21" s="33"/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/>
      <c r="X21" s="84">
        <v>0</v>
      </c>
      <c r="Y21" s="38"/>
      <c r="Z21" s="49"/>
      <c r="AA21" s="49"/>
      <c r="AB21" s="49"/>
      <c r="AC21" s="49"/>
      <c r="AD21" s="49"/>
      <c r="AE21" s="49"/>
    </row>
    <row r="22" spans="1:31" s="35" customFormat="1" ht="18.3">
      <c r="A22" s="29"/>
      <c r="B22" s="30" t="s">
        <v>25</v>
      </c>
      <c r="C22" s="112" t="s">
        <v>64</v>
      </c>
      <c r="D22" s="112"/>
      <c r="E22" s="112"/>
      <c r="F22" s="112"/>
      <c r="G22" s="112"/>
      <c r="H22" s="112"/>
      <c r="I22" s="112"/>
      <c r="J22" s="112"/>
      <c r="K22" s="112"/>
      <c r="L22" s="31"/>
      <c r="M22" s="37"/>
      <c r="N22" s="31"/>
      <c r="O22" s="33"/>
      <c r="P22" s="31"/>
      <c r="Q22" s="31"/>
      <c r="R22" s="31"/>
      <c r="S22" s="31"/>
      <c r="T22" s="31"/>
      <c r="U22" s="31"/>
      <c r="V22" s="31"/>
      <c r="W22" s="31"/>
      <c r="X22" s="31"/>
      <c r="Y22" s="20"/>
      <c r="Z22" s="53">
        <v>2</v>
      </c>
      <c r="AA22" s="51">
        <f>SUMPRODUCT(L23,N23)/SUM(L23)</f>
        <v>1</v>
      </c>
      <c r="AB22" s="53">
        <f>COUNT(N23:N23)</f>
        <v>1</v>
      </c>
      <c r="AC22" s="53">
        <f>AB22-COUNTBLANK(H23:H23)</f>
        <v>1</v>
      </c>
      <c r="AD22" s="53">
        <f>COUNTIF(N23:N23,1)</f>
        <v>1</v>
      </c>
      <c r="AE22" s="53">
        <f>COUNTIF(N23:N23,"&gt;0")-AD22</f>
        <v>0</v>
      </c>
    </row>
    <row r="23" spans="1:31" ht="17.100000000000001" customHeight="1" outlineLevel="1">
      <c r="A23" s="76">
        <v>7</v>
      </c>
      <c r="B23" s="73" t="str">
        <f>B22</f>
        <v>38.101-1</v>
      </c>
      <c r="C23" s="69" t="str">
        <f>C22</f>
        <v>New Rel-16 NR FR1 SDL bands and reference CA configurations included in the associated RAN4 WID (if any)</v>
      </c>
      <c r="D23" s="73" t="s">
        <v>39</v>
      </c>
      <c r="E23" s="74" t="str">
        <f>HYPERLINK("http://netovate.com/doc-search/?fname=RP-192236","RP-192236")</f>
        <v>RP-192236</v>
      </c>
      <c r="F23" s="68">
        <v>1</v>
      </c>
      <c r="G23" s="70" t="s">
        <v>62</v>
      </c>
      <c r="H23" s="75" t="s">
        <v>51</v>
      </c>
      <c r="I23" s="75" t="s">
        <v>23</v>
      </c>
      <c r="J23" s="81" t="s">
        <v>112</v>
      </c>
      <c r="K23" s="83" t="s">
        <v>108</v>
      </c>
      <c r="L23" s="36">
        <v>1</v>
      </c>
      <c r="M23" s="37"/>
      <c r="N23" s="32">
        <f>SUMPRODUCT(P23:X23,$P$9:$X$9)/SUMPRODUCT(--(P23:X23&lt;&gt;""),$P$9:$X$9)</f>
        <v>1</v>
      </c>
      <c r="O23" s="33"/>
      <c r="P23" s="34">
        <v>1</v>
      </c>
      <c r="Q23" s="34">
        <v>1</v>
      </c>
      <c r="R23" s="34">
        <v>1</v>
      </c>
      <c r="S23" s="34">
        <v>1</v>
      </c>
      <c r="T23" s="34">
        <v>1</v>
      </c>
      <c r="U23" s="34">
        <v>1</v>
      </c>
      <c r="V23" s="34">
        <v>1</v>
      </c>
      <c r="W23" s="34"/>
      <c r="X23" s="34">
        <v>1</v>
      </c>
      <c r="Y23" s="38"/>
      <c r="Z23" s="49"/>
      <c r="AA23" s="49"/>
      <c r="AB23" s="49"/>
      <c r="AC23" s="49"/>
      <c r="AD23" s="49"/>
      <c r="AE23" s="49"/>
    </row>
    <row r="24" spans="1:31" s="35" customFormat="1" ht="18.3">
      <c r="A24" s="29"/>
      <c r="B24" s="30" t="s">
        <v>25</v>
      </c>
      <c r="C24" s="112" t="s">
        <v>63</v>
      </c>
      <c r="D24" s="112"/>
      <c r="E24" s="112"/>
      <c r="F24" s="112"/>
      <c r="G24" s="112"/>
      <c r="H24" s="112"/>
      <c r="I24" s="112"/>
      <c r="J24" s="112"/>
      <c r="K24" s="112"/>
      <c r="L24" s="31"/>
      <c r="M24" s="37"/>
      <c r="N24" s="31"/>
      <c r="O24" s="33"/>
      <c r="P24" s="31"/>
      <c r="Q24" s="31"/>
      <c r="R24" s="31"/>
      <c r="S24" s="31"/>
      <c r="T24" s="31"/>
      <c r="U24" s="31"/>
      <c r="V24" s="31"/>
      <c r="W24" s="31"/>
      <c r="X24" s="31"/>
      <c r="Y24" s="20"/>
      <c r="Z24" s="53">
        <v>3</v>
      </c>
      <c r="AA24" s="51">
        <f>SUMPRODUCT(L25:L26,N25:N26)/SUM(L25:L26)</f>
        <v>0.5</v>
      </c>
      <c r="AB24" s="53">
        <f>COUNT(N25:N26)</f>
        <v>2</v>
      </c>
      <c r="AC24" s="53">
        <f>AB24-COUNTBLANK(H25:H26)</f>
        <v>1</v>
      </c>
      <c r="AD24" s="53">
        <f>COUNTIF(N25:N26,1)</f>
        <v>1</v>
      </c>
      <c r="AE24" s="53">
        <f>COUNTIF(N25:N26,"&gt;0")-AD24</f>
        <v>0</v>
      </c>
    </row>
    <row r="25" spans="1:31" outlineLevel="1">
      <c r="A25" s="76">
        <v>8</v>
      </c>
      <c r="B25" s="73" t="str">
        <f>B24</f>
        <v>38.101-1</v>
      </c>
      <c r="C25" s="69" t="str">
        <f>C24</f>
        <v>New Rel-16 NR FR1 SUL bands and reference CA configurations included in the associated RAN4 WID (if any)</v>
      </c>
      <c r="D25" s="73" t="s">
        <v>54</v>
      </c>
      <c r="E25" s="74" t="str">
        <f>HYPERLINK("http://netovate.com/doc-search/?fname=RP-191116","RP-191116")</f>
        <v>RP-191116</v>
      </c>
      <c r="F25" s="68">
        <v>1</v>
      </c>
      <c r="G25" s="71" t="s">
        <v>95</v>
      </c>
      <c r="H25" s="75"/>
      <c r="I25" s="75" t="s">
        <v>89</v>
      </c>
      <c r="J25" s="83"/>
      <c r="K25" s="83"/>
      <c r="L25" s="36">
        <v>1</v>
      </c>
      <c r="M25" s="37"/>
      <c r="N25" s="32">
        <f>SUMPRODUCT(P25:X25,$P$9:$X$9)/SUMPRODUCT(--(P25:X25&lt;&gt;""),$P$9:$X$9)</f>
        <v>0</v>
      </c>
      <c r="O25" s="33"/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38"/>
      <c r="Z25" s="49"/>
      <c r="AA25" s="49"/>
      <c r="AB25" s="49"/>
      <c r="AC25" s="49"/>
      <c r="AD25" s="49"/>
      <c r="AE25" s="49"/>
    </row>
    <row r="26" spans="1:31" ht="11.1" customHeight="1" outlineLevel="1">
      <c r="A26" s="76">
        <v>18</v>
      </c>
      <c r="B26" s="73" t="str">
        <f>B25</f>
        <v>38.101-1</v>
      </c>
      <c r="C26" s="69" t="str">
        <f>C25</f>
        <v>New Rel-16 NR FR1 SUL bands and reference CA configurations included in the associated RAN4 WID (if any)</v>
      </c>
      <c r="D26" s="72" t="s">
        <v>78</v>
      </c>
      <c r="E26" s="74" t="str">
        <f>HYPERLINK("http://netovate.com/doc-search/?fname=RP-192584","RP-192584")</f>
        <v>RP-192584</v>
      </c>
      <c r="F26" s="68">
        <v>1</v>
      </c>
      <c r="G26" s="71" t="s">
        <v>96</v>
      </c>
      <c r="H26" s="75" t="s">
        <v>93</v>
      </c>
      <c r="I26" s="75" t="s">
        <v>23</v>
      </c>
      <c r="J26" s="83" t="s">
        <v>130</v>
      </c>
      <c r="K26" s="83"/>
      <c r="L26" s="36">
        <v>1</v>
      </c>
      <c r="M26" s="37"/>
      <c r="N26" s="32">
        <f>SUMPRODUCT(P26:X26,$P$9:$X$9)/SUMPRODUCT(--(P26:X26&lt;&gt;""),$P$9:$X$9)</f>
        <v>1</v>
      </c>
      <c r="O26" s="33"/>
      <c r="P26" s="34">
        <v>1</v>
      </c>
      <c r="Q26" s="34">
        <v>1</v>
      </c>
      <c r="R26" s="34">
        <v>1</v>
      </c>
      <c r="S26" s="34">
        <v>1</v>
      </c>
      <c r="T26" s="34">
        <v>1</v>
      </c>
      <c r="U26" s="34">
        <v>1</v>
      </c>
      <c r="V26" s="34">
        <v>1</v>
      </c>
      <c r="W26" s="34"/>
      <c r="X26" s="34">
        <v>1</v>
      </c>
      <c r="Y26" s="38"/>
      <c r="Z26" s="49"/>
      <c r="AA26" s="49"/>
      <c r="AB26" s="49"/>
      <c r="AC26" s="49"/>
      <c r="AD26" s="49"/>
      <c r="AE26" s="49"/>
    </row>
    <row r="27" spans="1:31" s="35" customFormat="1" ht="18.3">
      <c r="A27" s="29"/>
      <c r="B27" s="30" t="s">
        <v>26</v>
      </c>
      <c r="C27" s="119" t="s">
        <v>49</v>
      </c>
      <c r="D27" s="119"/>
      <c r="E27" s="119"/>
      <c r="F27" s="119"/>
      <c r="G27" s="119"/>
      <c r="H27" s="119"/>
      <c r="I27" s="119"/>
      <c r="J27" s="119"/>
      <c r="K27" s="119"/>
      <c r="L27" s="31"/>
      <c r="M27" s="37"/>
      <c r="N27" s="31"/>
      <c r="O27" s="33"/>
      <c r="P27" s="31"/>
      <c r="Q27" s="31"/>
      <c r="R27" s="31"/>
      <c r="S27" s="31"/>
      <c r="T27" s="31"/>
      <c r="U27" s="31"/>
      <c r="V27" s="31"/>
      <c r="W27" s="31"/>
      <c r="X27" s="31"/>
      <c r="Y27" s="20"/>
      <c r="Z27" s="53">
        <v>4</v>
      </c>
      <c r="AA27" s="51">
        <f>SUMPRODUCT(L28:L28,N28:N28)/SUM(L28:L28)</f>
        <v>0.57156398104265393</v>
      </c>
      <c r="AB27" s="53">
        <f>COUNT(N28:N28)</f>
        <v>1</v>
      </c>
      <c r="AC27" s="53">
        <f>AB27-COUNTBLANK(H28:H28)</f>
        <v>1</v>
      </c>
      <c r="AD27" s="53">
        <f>COUNTIF(N28:N28,1)</f>
        <v>0</v>
      </c>
      <c r="AE27" s="53">
        <f>COUNTIF(N28:N28,"&gt;0")-AD27</f>
        <v>1</v>
      </c>
    </row>
    <row r="28" spans="1:31" ht="189" outlineLevel="1">
      <c r="A28" s="76">
        <v>9</v>
      </c>
      <c r="B28" s="73" t="str">
        <f>B27</f>
        <v>38.101-2</v>
      </c>
      <c r="C28" s="69" t="str">
        <f>C27</f>
        <v>New Rel-16 NR FR2 bands</v>
      </c>
      <c r="D28" s="73" t="s">
        <v>52</v>
      </c>
      <c r="E28" s="77" t="str">
        <f>HYPERLINK("http://netovate.com/doc-search/?fname=RP-200249","RP-200249")</f>
        <v>RP-200249</v>
      </c>
      <c r="F28" s="68">
        <v>1</v>
      </c>
      <c r="G28" s="70" t="s">
        <v>50</v>
      </c>
      <c r="H28" s="75" t="s">
        <v>72</v>
      </c>
      <c r="I28" s="75" t="s">
        <v>141</v>
      </c>
      <c r="J28" s="80" t="s">
        <v>158</v>
      </c>
      <c r="K28" s="83" t="s">
        <v>153</v>
      </c>
      <c r="L28" s="36">
        <v>1</v>
      </c>
      <c r="M28" s="37"/>
      <c r="N28" s="32">
        <f>SUMPRODUCT(P28:X28,$P$9:$X$9)/SUMPRODUCT(--(P28:X28&lt;&gt;""),$P$9:$X$9)</f>
        <v>0.57156398104265393</v>
      </c>
      <c r="O28" s="33"/>
      <c r="P28" s="82">
        <v>1</v>
      </c>
      <c r="Q28" s="82">
        <v>0</v>
      </c>
      <c r="R28" s="84">
        <v>0.6</v>
      </c>
      <c r="S28" s="84">
        <v>0.5</v>
      </c>
      <c r="T28" s="84">
        <v>0.4</v>
      </c>
      <c r="U28" s="84">
        <v>0.6</v>
      </c>
      <c r="V28" s="84">
        <v>0.2</v>
      </c>
      <c r="W28" s="84">
        <v>0.6</v>
      </c>
      <c r="X28" s="84">
        <v>0.7</v>
      </c>
      <c r="Y28" s="38"/>
      <c r="Z28" s="49"/>
      <c r="AA28" s="49"/>
      <c r="AB28" s="49"/>
      <c r="AC28" s="49"/>
      <c r="AD28" s="49"/>
      <c r="AE28" s="49"/>
    </row>
    <row r="29" spans="1:31" s="35" customFormat="1" ht="18.3">
      <c r="A29" s="29"/>
      <c r="B29" s="30" t="s">
        <v>25</v>
      </c>
      <c r="C29" s="119" t="s">
        <v>71</v>
      </c>
      <c r="D29" s="119"/>
      <c r="E29" s="119"/>
      <c r="F29" s="119"/>
      <c r="G29" s="119"/>
      <c r="H29" s="119"/>
      <c r="I29" s="119"/>
      <c r="J29" s="119"/>
      <c r="K29" s="119"/>
      <c r="L29" s="31"/>
      <c r="M29" s="37"/>
      <c r="N29" s="31"/>
      <c r="O29" s="33"/>
      <c r="P29" s="31"/>
      <c r="Q29" s="31"/>
      <c r="R29" s="31"/>
      <c r="S29" s="31"/>
      <c r="T29" s="31"/>
      <c r="U29" s="31"/>
      <c r="V29" s="31"/>
      <c r="W29" s="31"/>
      <c r="X29" s="31"/>
      <c r="Y29" s="20"/>
      <c r="Z29" s="53">
        <v>5</v>
      </c>
      <c r="AA29" s="51">
        <f>SUMPRODUCT(L30:L44,N30:N44)/SUM(L30:L44)</f>
        <v>0.73852380952380947</v>
      </c>
      <c r="AB29" s="53">
        <f>COUNT(N30:N44)</f>
        <v>15</v>
      </c>
      <c r="AC29" s="53">
        <f>AB29-COUNTBLANK(H30:H44)</f>
        <v>12</v>
      </c>
      <c r="AD29" s="53">
        <f>COUNTIF(N30:N44,1)</f>
        <v>11</v>
      </c>
      <c r="AE29" s="53">
        <f>COUNTIF(N30:N44,"&gt;0")-AD29</f>
        <v>1</v>
      </c>
    </row>
    <row r="30" spans="1:31" ht="16.5" customHeight="1" outlineLevel="1">
      <c r="A30" s="76">
        <v>10</v>
      </c>
      <c r="B30" s="73" t="str">
        <f>B29</f>
        <v>38.101-1</v>
      </c>
      <c r="C30" s="69" t="str">
        <f>C29</f>
        <v>Channel bandwidth addition to existing Rel-15 FR1 bands</v>
      </c>
      <c r="D30" s="73" t="s">
        <v>59</v>
      </c>
      <c r="E30" s="74" t="str">
        <f>HYPERLINK("http://netovate.com/doc-search/?fname=RP-192009","RP-192009")</f>
        <v>RP-192009</v>
      </c>
      <c r="F30" s="68">
        <v>1</v>
      </c>
      <c r="G30" s="71" t="s">
        <v>88</v>
      </c>
      <c r="H30" s="75" t="s">
        <v>34</v>
      </c>
      <c r="I30" s="75" t="s">
        <v>100</v>
      </c>
      <c r="J30" s="83" t="s">
        <v>107</v>
      </c>
      <c r="K30" s="83"/>
      <c r="L30" s="36">
        <v>1</v>
      </c>
      <c r="M30" s="37"/>
      <c r="N30" s="32">
        <f t="shared" ref="N30:N36" si="4">SUMPRODUCT(P30:X30,$P$9:$X$9)/SUMPRODUCT(--(P30:X30&lt;&gt;""),$P$9:$X$9)</f>
        <v>1</v>
      </c>
      <c r="O30" s="33"/>
      <c r="P30" s="34">
        <v>1</v>
      </c>
      <c r="Q30" s="34"/>
      <c r="R30" s="34">
        <v>1</v>
      </c>
      <c r="S30" s="34">
        <v>1</v>
      </c>
      <c r="T30" s="34">
        <v>1</v>
      </c>
      <c r="U30" s="34"/>
      <c r="V30" s="34"/>
      <c r="W30" s="34"/>
      <c r="X30" s="34">
        <v>1</v>
      </c>
      <c r="Y30" s="38"/>
      <c r="Z30" s="49"/>
      <c r="AA30" s="49"/>
      <c r="AB30" s="49"/>
      <c r="AC30" s="49"/>
      <c r="AD30" s="49"/>
      <c r="AE30" s="49"/>
    </row>
    <row r="31" spans="1:31" ht="15.6" customHeight="1" outlineLevel="1">
      <c r="A31" s="76">
        <v>19</v>
      </c>
      <c r="B31" s="73" t="str">
        <f>B30</f>
        <v>38.101-1</v>
      </c>
      <c r="C31" s="69" t="str">
        <f>C30</f>
        <v>Channel bandwidth addition to existing Rel-15 FR1 bands</v>
      </c>
      <c r="D31" s="73" t="s">
        <v>83</v>
      </c>
      <c r="E31" s="74" t="str">
        <f>HYPERLINK("http://netovate.com/doc-search/?fname=RP-192801","RP-192801")</f>
        <v>RP-192801</v>
      </c>
      <c r="F31" s="68">
        <v>1</v>
      </c>
      <c r="G31" s="71" t="s">
        <v>99</v>
      </c>
      <c r="H31" s="75" t="s">
        <v>34</v>
      </c>
      <c r="I31" s="75" t="s">
        <v>100</v>
      </c>
      <c r="J31" s="83" t="s">
        <v>111</v>
      </c>
      <c r="K31" s="83"/>
      <c r="L31" s="36">
        <v>1</v>
      </c>
      <c r="M31" s="37"/>
      <c r="N31" s="32">
        <f t="shared" si="4"/>
        <v>1</v>
      </c>
      <c r="O31" s="33"/>
      <c r="P31" s="34">
        <v>1</v>
      </c>
      <c r="Q31" s="34"/>
      <c r="R31" s="34">
        <v>1</v>
      </c>
      <c r="S31" s="34">
        <v>1</v>
      </c>
      <c r="T31" s="34">
        <v>1</v>
      </c>
      <c r="U31" s="34"/>
      <c r="V31" s="34"/>
      <c r="W31" s="34"/>
      <c r="X31" s="34">
        <v>1</v>
      </c>
      <c r="Y31" s="38"/>
      <c r="Z31" s="49"/>
      <c r="AA31" s="49"/>
      <c r="AB31" s="49"/>
      <c r="AC31" s="49"/>
      <c r="AD31" s="49"/>
      <c r="AE31" s="49"/>
    </row>
    <row r="32" spans="1:31" ht="15.6" customHeight="1" outlineLevel="1">
      <c r="A32" s="76">
        <v>25</v>
      </c>
      <c r="B32" s="73" t="str">
        <f>B10</f>
        <v>38.101-1</v>
      </c>
      <c r="C32" s="69" t="str">
        <f t="shared" ref="C32:C44" si="5">C31</f>
        <v>Channel bandwidth addition to existing Rel-15 FR1 bands</v>
      </c>
      <c r="D32" s="73" t="s">
        <v>90</v>
      </c>
      <c r="E32" s="77" t="str">
        <f>HYPERLINK("http://netovate.com/doc-search/?fname=RP-200305","RP-200305")</f>
        <v>RP-200305</v>
      </c>
      <c r="F32" s="68">
        <v>1</v>
      </c>
      <c r="G32" s="70" t="s">
        <v>97</v>
      </c>
      <c r="H32" s="75" t="s">
        <v>113</v>
      </c>
      <c r="I32" s="75" t="s">
        <v>121</v>
      </c>
      <c r="J32" s="83" t="s">
        <v>123</v>
      </c>
      <c r="K32" s="83"/>
      <c r="L32" s="36">
        <v>1</v>
      </c>
      <c r="M32" s="37"/>
      <c r="N32" s="32">
        <f t="shared" si="4"/>
        <v>1</v>
      </c>
      <c r="O32" s="33"/>
      <c r="P32" s="34">
        <v>1</v>
      </c>
      <c r="Q32" s="34"/>
      <c r="R32" s="34">
        <v>1</v>
      </c>
      <c r="S32" s="34"/>
      <c r="T32" s="34">
        <v>1</v>
      </c>
      <c r="U32" s="34"/>
      <c r="V32" s="34"/>
      <c r="W32" s="34"/>
      <c r="X32" s="34"/>
      <c r="Y32" s="38"/>
      <c r="Z32" s="49"/>
      <c r="AA32" s="49"/>
      <c r="AB32" s="49"/>
      <c r="AC32" s="49"/>
      <c r="AD32" s="49"/>
      <c r="AE32" s="49"/>
    </row>
    <row r="33" spans="1:31" ht="12.6" customHeight="1" outlineLevel="1">
      <c r="A33" s="76">
        <v>11</v>
      </c>
      <c r="B33" s="73" t="str">
        <f>B30</f>
        <v>38.101-1</v>
      </c>
      <c r="C33" s="69" t="str">
        <f t="shared" si="5"/>
        <v>Channel bandwidth addition to existing Rel-15 FR1 bands</v>
      </c>
      <c r="D33" s="73" t="s">
        <v>55</v>
      </c>
      <c r="E33" s="74" t="str">
        <f>HYPERLINK("http://netovate.com/doc-search/?fname=RP-190137","RP-190137")</f>
        <v>RP-190137</v>
      </c>
      <c r="F33" s="68">
        <v>1</v>
      </c>
      <c r="G33" s="71" t="s">
        <v>67</v>
      </c>
      <c r="H33" s="75" t="s">
        <v>137</v>
      </c>
      <c r="I33" s="75" t="s">
        <v>141</v>
      </c>
      <c r="J33" s="83" t="s">
        <v>142</v>
      </c>
      <c r="K33" s="83"/>
      <c r="L33" s="36">
        <v>1</v>
      </c>
      <c r="M33" s="37"/>
      <c r="N33" s="32">
        <f t="shared" si="4"/>
        <v>7.7857142857142861E-2</v>
      </c>
      <c r="O33" s="33"/>
      <c r="P33" s="34">
        <v>0</v>
      </c>
      <c r="Q33" s="34"/>
      <c r="R33" s="103">
        <v>1</v>
      </c>
      <c r="S33" s="34">
        <v>0.03</v>
      </c>
      <c r="T33" s="34">
        <v>0</v>
      </c>
      <c r="U33" s="34"/>
      <c r="V33" s="34"/>
      <c r="W33" s="34"/>
      <c r="X33" s="34">
        <v>0</v>
      </c>
      <c r="Y33" s="38"/>
      <c r="Z33" s="49"/>
      <c r="AA33" s="49"/>
      <c r="AB33" s="49"/>
      <c r="AC33" s="49"/>
      <c r="AD33" s="49"/>
      <c r="AE33" s="49"/>
    </row>
    <row r="34" spans="1:31" ht="17.100000000000001" customHeight="1" outlineLevel="1">
      <c r="A34" s="76">
        <v>20</v>
      </c>
      <c r="B34" s="73" t="str">
        <f>B33</f>
        <v>38.101-1</v>
      </c>
      <c r="C34" s="69" t="str">
        <f t="shared" si="5"/>
        <v>Channel bandwidth addition to existing Rel-15 FR1 bands</v>
      </c>
      <c r="D34" s="73" t="s">
        <v>79</v>
      </c>
      <c r="E34" s="77" t="str">
        <f>HYPERLINK("http://netovate.com/doc-search/?fname=RP-192401","RP-192401")</f>
        <v>RP-192401</v>
      </c>
      <c r="F34" s="68">
        <v>1</v>
      </c>
      <c r="G34" s="71" t="s">
        <v>124</v>
      </c>
      <c r="H34" s="102" t="s">
        <v>136</v>
      </c>
      <c r="I34" s="75" t="s">
        <v>89</v>
      </c>
      <c r="J34" s="83" t="s">
        <v>138</v>
      </c>
      <c r="K34" s="83" t="s">
        <v>125</v>
      </c>
      <c r="L34" s="36">
        <v>1</v>
      </c>
      <c r="M34" s="37"/>
      <c r="N34" s="32">
        <f t="shared" si="4"/>
        <v>1</v>
      </c>
      <c r="O34" s="33"/>
      <c r="P34" s="34">
        <v>1</v>
      </c>
      <c r="Q34" s="34"/>
      <c r="R34" s="34">
        <v>1</v>
      </c>
      <c r="S34" s="34">
        <v>1</v>
      </c>
      <c r="T34" s="34">
        <v>1</v>
      </c>
      <c r="U34" s="34"/>
      <c r="V34" s="34"/>
      <c r="W34" s="34"/>
      <c r="X34" s="34">
        <v>1</v>
      </c>
      <c r="Y34" s="38"/>
      <c r="Z34" s="49"/>
      <c r="AA34" s="49"/>
      <c r="AB34" s="49"/>
      <c r="AC34" s="49"/>
      <c r="AD34" s="49"/>
      <c r="AE34" s="49"/>
    </row>
    <row r="35" spans="1:31" ht="15" customHeight="1" outlineLevel="1">
      <c r="A35" s="76">
        <v>21</v>
      </c>
      <c r="B35" s="73" t="str">
        <f>B34</f>
        <v>38.101-1</v>
      </c>
      <c r="C35" s="69" t="str">
        <f t="shared" si="5"/>
        <v>Channel bandwidth addition to existing Rel-15 FR1 bands</v>
      </c>
      <c r="D35" s="73" t="s">
        <v>80</v>
      </c>
      <c r="E35" s="74" t="str">
        <f>HYPERLINK("http://netovate.com/doc-search/?fname=RP-192261","RP-192261")</f>
        <v>RP-192261</v>
      </c>
      <c r="F35" s="68">
        <v>1</v>
      </c>
      <c r="G35" s="71" t="s">
        <v>74</v>
      </c>
      <c r="H35" s="75" t="s">
        <v>110</v>
      </c>
      <c r="I35" s="75" t="s">
        <v>106</v>
      </c>
      <c r="J35" s="83" t="s">
        <v>118</v>
      </c>
      <c r="K35" s="83"/>
      <c r="L35" s="36">
        <v>1</v>
      </c>
      <c r="M35" s="37"/>
      <c r="N35" s="32">
        <f t="shared" si="4"/>
        <v>1</v>
      </c>
      <c r="O35" s="33"/>
      <c r="P35" s="34">
        <v>1</v>
      </c>
      <c r="Q35" s="34"/>
      <c r="R35" s="34">
        <v>1</v>
      </c>
      <c r="S35" s="34">
        <v>1</v>
      </c>
      <c r="T35" s="34">
        <v>1</v>
      </c>
      <c r="U35" s="34"/>
      <c r="V35" s="34"/>
      <c r="W35" s="34"/>
      <c r="X35" s="34">
        <v>1</v>
      </c>
      <c r="Y35" s="38"/>
      <c r="Z35" s="49"/>
      <c r="AA35" s="49"/>
      <c r="AB35" s="49"/>
      <c r="AC35" s="49"/>
      <c r="AD35" s="49"/>
      <c r="AE35" s="49"/>
    </row>
    <row r="36" spans="1:31" ht="13.5" customHeight="1" outlineLevel="1">
      <c r="A36" s="76">
        <v>12</v>
      </c>
      <c r="B36" s="73" t="str">
        <f>B33</f>
        <v>38.101-1</v>
      </c>
      <c r="C36" s="69" t="str">
        <f t="shared" si="5"/>
        <v>Channel bandwidth addition to existing Rel-15 FR1 bands</v>
      </c>
      <c r="D36" s="73" t="s">
        <v>56</v>
      </c>
      <c r="E36" s="74" t="str">
        <f>HYPERLINK("http://netovate.com/doc-search/?fname=RP-191472","RP-191472")</f>
        <v>RP-191472</v>
      </c>
      <c r="F36" s="68">
        <v>1</v>
      </c>
      <c r="G36" s="71" t="s">
        <v>66</v>
      </c>
      <c r="H36" s="75" t="s">
        <v>101</v>
      </c>
      <c r="I36" s="75" t="s">
        <v>100</v>
      </c>
      <c r="J36" s="83" t="s">
        <v>154</v>
      </c>
      <c r="K36" s="83"/>
      <c r="L36" s="36">
        <v>1</v>
      </c>
      <c r="M36" s="37"/>
      <c r="N36" s="32">
        <f t="shared" si="4"/>
        <v>1</v>
      </c>
      <c r="O36" s="33"/>
      <c r="P36" s="34">
        <v>1</v>
      </c>
      <c r="Q36" s="34"/>
      <c r="R36" s="34">
        <v>1</v>
      </c>
      <c r="S36" s="34">
        <v>1</v>
      </c>
      <c r="T36" s="34">
        <v>1</v>
      </c>
      <c r="U36" s="34"/>
      <c r="V36" s="34"/>
      <c r="W36" s="34"/>
      <c r="X36" s="34">
        <v>1</v>
      </c>
      <c r="Y36" s="38"/>
      <c r="Z36" s="49"/>
      <c r="AA36" s="49"/>
      <c r="AB36" s="49"/>
      <c r="AC36" s="49"/>
      <c r="AD36" s="49"/>
      <c r="AE36" s="49"/>
    </row>
    <row r="37" spans="1:31" ht="15" customHeight="1" outlineLevel="1">
      <c r="A37" s="76">
        <v>22</v>
      </c>
      <c r="B37" s="73" t="str">
        <f>B36</f>
        <v>38.101-1</v>
      </c>
      <c r="C37" s="69" t="str">
        <f t="shared" si="5"/>
        <v>Channel bandwidth addition to existing Rel-15 FR1 bands</v>
      </c>
      <c r="D37" s="73" t="s">
        <v>81</v>
      </c>
      <c r="E37" s="74" t="str">
        <f>HYPERLINK("http://netovate.com/doc-search/?fname=RP-192215","RP-192215")</f>
        <v>RP-192215</v>
      </c>
      <c r="F37" s="68">
        <v>1</v>
      </c>
      <c r="G37" s="71" t="s">
        <v>128</v>
      </c>
      <c r="H37" s="100" t="s">
        <v>126</v>
      </c>
      <c r="I37" s="100" t="s">
        <v>127</v>
      </c>
      <c r="J37" s="83" t="s">
        <v>143</v>
      </c>
      <c r="K37" s="83" t="s">
        <v>129</v>
      </c>
      <c r="L37" s="36">
        <v>1</v>
      </c>
      <c r="M37" s="37"/>
      <c r="N37" s="32" cm="1">
        <f t="array" ref="N37">SUMPRODUCT(P37:X37,$P$9:$X$9)/SUMPRODUCT(--(P37:X37&lt;&gt;""),$P$9:$X$9)</f>
        <v>1</v>
      </c>
      <c r="O37" s="33"/>
      <c r="P37" s="34">
        <v>1</v>
      </c>
      <c r="Q37" s="34"/>
      <c r="R37" s="34">
        <v>1</v>
      </c>
      <c r="S37" s="34">
        <v>1</v>
      </c>
      <c r="T37" s="34">
        <v>1</v>
      </c>
      <c r="U37" s="34"/>
      <c r="V37" s="34"/>
      <c r="W37" s="34"/>
      <c r="X37" s="34">
        <v>1</v>
      </c>
      <c r="Y37" s="38"/>
      <c r="Z37" s="49"/>
      <c r="AA37" s="49"/>
      <c r="AB37" s="49"/>
      <c r="AC37" s="49"/>
      <c r="AD37" s="49"/>
      <c r="AE37" s="49"/>
    </row>
    <row r="38" spans="1:31" ht="18" customHeight="1" outlineLevel="1">
      <c r="A38" s="76">
        <v>13</v>
      </c>
      <c r="B38" s="73" t="str">
        <f>B36</f>
        <v>38.101-1</v>
      </c>
      <c r="C38" s="69" t="str">
        <f t="shared" si="5"/>
        <v>Channel bandwidth addition to existing Rel-15 FR1 bands</v>
      </c>
      <c r="D38" s="73" t="s">
        <v>57</v>
      </c>
      <c r="E38" s="74" t="str">
        <f>HYPERLINK("http://netovate.com/doc-search/?fname=RP-191681","RP-191681")</f>
        <v>RP-191681</v>
      </c>
      <c r="F38" s="68">
        <v>1</v>
      </c>
      <c r="G38" s="71" t="s">
        <v>65</v>
      </c>
      <c r="H38" s="75" t="s">
        <v>94</v>
      </c>
      <c r="I38" s="75" t="s">
        <v>100</v>
      </c>
      <c r="J38" s="79" t="s">
        <v>159</v>
      </c>
      <c r="K38" s="83" t="s">
        <v>116</v>
      </c>
      <c r="L38" s="36">
        <v>1</v>
      </c>
      <c r="M38" s="37"/>
      <c r="N38" s="32">
        <f t="shared" ref="N38:N44" si="6">SUMPRODUCT(P38:X38,$P$9:$X$9)/SUMPRODUCT(--(P38:X38&lt;&gt;""),$P$9:$X$9)</f>
        <v>1</v>
      </c>
      <c r="O38" s="33"/>
      <c r="P38" s="34">
        <v>1</v>
      </c>
      <c r="Q38" s="34"/>
      <c r="R38" s="34">
        <v>1</v>
      </c>
      <c r="S38" s="34">
        <v>1</v>
      </c>
      <c r="T38" s="34">
        <v>1</v>
      </c>
      <c r="U38" s="34"/>
      <c r="V38" s="34"/>
      <c r="W38" s="34"/>
      <c r="X38" s="34">
        <v>1</v>
      </c>
      <c r="Y38" s="38"/>
      <c r="Z38" s="49"/>
      <c r="AA38" s="49"/>
      <c r="AB38" s="49"/>
      <c r="AC38" s="49"/>
      <c r="AD38" s="50"/>
      <c r="AE38" s="49"/>
    </row>
    <row r="39" spans="1:31" outlineLevel="1">
      <c r="A39" s="76">
        <v>14</v>
      </c>
      <c r="B39" s="73" t="str">
        <f t="shared" ref="B39:B44" si="7">B38</f>
        <v>38.101-1</v>
      </c>
      <c r="C39" s="69" t="str">
        <f t="shared" si="5"/>
        <v>Channel bandwidth addition to existing Rel-15 FR1 bands</v>
      </c>
      <c r="D39" s="73" t="s">
        <v>58</v>
      </c>
      <c r="E39" s="74" t="str">
        <f>HYPERLINK("http://netovate.com/doc-search/?fname=RP-182829","RP-182829")</f>
        <v>RP-182829</v>
      </c>
      <c r="F39" s="68">
        <v>1</v>
      </c>
      <c r="G39" s="71" t="s">
        <v>68</v>
      </c>
      <c r="H39" s="75"/>
      <c r="I39" s="75" t="s">
        <v>89</v>
      </c>
      <c r="J39" s="83"/>
      <c r="K39" s="83"/>
      <c r="L39" s="36">
        <v>1</v>
      </c>
      <c r="M39" s="37"/>
      <c r="N39" s="32">
        <f t="shared" si="6"/>
        <v>0</v>
      </c>
      <c r="O39" s="33"/>
      <c r="P39" s="34">
        <v>0</v>
      </c>
      <c r="Q39" s="34"/>
      <c r="R39" s="34">
        <v>0</v>
      </c>
      <c r="S39" s="34">
        <v>0</v>
      </c>
      <c r="T39" s="34">
        <v>0</v>
      </c>
      <c r="U39" s="34"/>
      <c r="V39" s="34"/>
      <c r="W39" s="34"/>
      <c r="X39" s="34">
        <v>0</v>
      </c>
      <c r="Y39" s="38"/>
      <c r="Z39" s="49"/>
      <c r="AA39" s="49"/>
      <c r="AB39" s="49"/>
      <c r="AC39" s="49"/>
      <c r="AD39" s="49"/>
      <c r="AE39" s="49"/>
    </row>
    <row r="40" spans="1:31" outlineLevel="1">
      <c r="A40" s="76">
        <v>26</v>
      </c>
      <c r="B40" s="73" t="str">
        <f t="shared" si="7"/>
        <v>38.101-1</v>
      </c>
      <c r="C40" s="69" t="str">
        <f>C39</f>
        <v>Channel bandwidth addition to existing Rel-15 FR1 bands</v>
      </c>
      <c r="D40" s="73" t="s">
        <v>91</v>
      </c>
      <c r="E40" s="77" t="str">
        <f>HYPERLINK("http://netovate.com/doc-search/?fname=RP-200306","RP-200306")</f>
        <v>RP-200306</v>
      </c>
      <c r="F40" s="68">
        <v>1</v>
      </c>
      <c r="G40" s="70" t="s">
        <v>92</v>
      </c>
      <c r="H40" s="75"/>
      <c r="I40" s="75" t="s">
        <v>89</v>
      </c>
      <c r="J40" s="83"/>
      <c r="K40" s="83"/>
      <c r="L40" s="36">
        <v>1</v>
      </c>
      <c r="M40" s="37"/>
      <c r="N40" s="32">
        <f t="shared" si="6"/>
        <v>0</v>
      </c>
      <c r="O40" s="33"/>
      <c r="P40" s="34">
        <v>0</v>
      </c>
      <c r="Q40" s="34"/>
      <c r="R40" s="34">
        <v>0</v>
      </c>
      <c r="S40" s="34">
        <v>0</v>
      </c>
      <c r="T40" s="34">
        <v>0</v>
      </c>
      <c r="U40" s="34"/>
      <c r="V40" s="34"/>
      <c r="W40" s="34"/>
      <c r="X40" s="34">
        <v>0</v>
      </c>
      <c r="Y40" s="38"/>
      <c r="Z40" s="49"/>
      <c r="AA40" s="49"/>
      <c r="AB40" s="49"/>
      <c r="AC40" s="49"/>
      <c r="AD40" s="49"/>
      <c r="AE40" s="49"/>
    </row>
    <row r="41" spans="1:31" ht="22.5" customHeight="1" outlineLevel="1">
      <c r="A41" s="76">
        <v>23</v>
      </c>
      <c r="B41" s="73" t="str">
        <f t="shared" si="7"/>
        <v>38.101-1</v>
      </c>
      <c r="C41" s="69" t="str">
        <f>C40</f>
        <v>Channel bandwidth addition to existing Rel-15 FR1 bands</v>
      </c>
      <c r="D41" s="73" t="s">
        <v>76</v>
      </c>
      <c r="E41" s="77" t="str">
        <f>HYPERLINK("http://netovate.com/doc-search/?fname=RP-200265","RP-200265")</f>
        <v>RP-200265</v>
      </c>
      <c r="F41" s="68">
        <v>1</v>
      </c>
      <c r="G41" s="71" t="s">
        <v>131</v>
      </c>
      <c r="H41" s="75" t="s">
        <v>101</v>
      </c>
      <c r="I41" s="75" t="s">
        <v>23</v>
      </c>
      <c r="J41" s="83" t="s">
        <v>144</v>
      </c>
      <c r="K41" s="83"/>
      <c r="L41" s="36">
        <v>1</v>
      </c>
      <c r="M41" s="37"/>
      <c r="N41" s="32">
        <f t="shared" si="6"/>
        <v>1</v>
      </c>
      <c r="O41" s="33"/>
      <c r="P41" s="34">
        <v>1</v>
      </c>
      <c r="Q41" s="34"/>
      <c r="R41" s="34">
        <v>1</v>
      </c>
      <c r="S41" s="34"/>
      <c r="T41" s="34">
        <v>1</v>
      </c>
      <c r="U41" s="34"/>
      <c r="V41" s="34"/>
      <c r="W41" s="34"/>
      <c r="X41" s="34"/>
      <c r="Y41" s="38"/>
      <c r="Z41" s="49"/>
      <c r="AA41" s="49"/>
      <c r="AB41" s="49"/>
      <c r="AC41" s="49"/>
      <c r="AD41" s="49"/>
      <c r="AE41" s="49"/>
    </row>
    <row r="42" spans="1:31" outlineLevel="1">
      <c r="A42" s="76">
        <v>24</v>
      </c>
      <c r="B42" s="73" t="str">
        <f t="shared" si="7"/>
        <v>38.101-1</v>
      </c>
      <c r="C42" s="69" t="str">
        <f t="shared" si="5"/>
        <v>Channel bandwidth addition to existing Rel-15 FR1 bands</v>
      </c>
      <c r="D42" s="73" t="s">
        <v>82</v>
      </c>
      <c r="E42" s="74" t="str">
        <f>HYPERLINK("http://netovate.com/doc-search/?fname=RP-192216","RP-192216")</f>
        <v>RP-192216</v>
      </c>
      <c r="F42" s="68">
        <v>1</v>
      </c>
      <c r="G42" s="71" t="s">
        <v>73</v>
      </c>
      <c r="H42" s="75"/>
      <c r="I42" s="75" t="s">
        <v>89</v>
      </c>
      <c r="J42" s="83"/>
      <c r="K42" s="83"/>
      <c r="L42" s="36">
        <v>1</v>
      </c>
      <c r="M42" s="37"/>
      <c r="N42" s="32">
        <f t="shared" si="6"/>
        <v>0</v>
      </c>
      <c r="O42" s="33"/>
      <c r="P42" s="34">
        <v>0</v>
      </c>
      <c r="Q42" s="34"/>
      <c r="R42" s="34">
        <v>0</v>
      </c>
      <c r="S42" s="34">
        <v>0</v>
      </c>
      <c r="T42" s="34">
        <v>0</v>
      </c>
      <c r="U42" s="34"/>
      <c r="V42" s="34"/>
      <c r="W42" s="34"/>
      <c r="X42" s="34">
        <v>0</v>
      </c>
      <c r="Y42" s="38"/>
      <c r="Z42" s="49"/>
      <c r="AA42" s="49"/>
      <c r="AB42" s="49"/>
      <c r="AC42" s="49"/>
      <c r="AD42" s="49"/>
      <c r="AE42" s="49"/>
    </row>
    <row r="43" spans="1:31" s="97" customFormat="1" ht="14.1" customHeight="1" outlineLevel="1">
      <c r="A43" s="85">
        <v>15</v>
      </c>
      <c r="B43" s="72" t="str">
        <f t="shared" si="7"/>
        <v>38.101-1</v>
      </c>
      <c r="C43" s="86" t="str">
        <f t="shared" si="5"/>
        <v>Channel bandwidth addition to existing Rel-15 FR1 bands</v>
      </c>
      <c r="D43" s="72" t="s">
        <v>60</v>
      </c>
      <c r="E43" s="87" t="str">
        <f>HYPERLINK("http://netovate.com/doc-search/?fname=RP-192349","RP-192349")</f>
        <v>RP-192349</v>
      </c>
      <c r="F43" s="88">
        <v>1</v>
      </c>
      <c r="G43" s="71" t="s">
        <v>69</v>
      </c>
      <c r="H43" s="89" t="s">
        <v>34</v>
      </c>
      <c r="I43" s="101" t="s">
        <v>134</v>
      </c>
      <c r="J43" s="83" t="s">
        <v>139</v>
      </c>
      <c r="K43" s="98"/>
      <c r="L43" s="36">
        <v>1</v>
      </c>
      <c r="M43" s="90"/>
      <c r="N43" s="91">
        <f t="shared" si="6"/>
        <v>1</v>
      </c>
      <c r="O43" s="92"/>
      <c r="P43" s="93">
        <v>1</v>
      </c>
      <c r="Q43" s="93"/>
      <c r="R43" s="93">
        <v>1</v>
      </c>
      <c r="S43" s="93">
        <v>1</v>
      </c>
      <c r="T43" s="93">
        <v>1</v>
      </c>
      <c r="U43" s="93"/>
      <c r="V43" s="93"/>
      <c r="W43" s="93"/>
      <c r="X43" s="93">
        <v>1</v>
      </c>
      <c r="Y43" s="94"/>
      <c r="Z43" s="95"/>
      <c r="AA43" s="96"/>
      <c r="AB43" s="96"/>
      <c r="AC43" s="96"/>
      <c r="AD43" s="96"/>
      <c r="AE43" s="96"/>
    </row>
    <row r="44" spans="1:31" s="97" customFormat="1" ht="15.6" customHeight="1" outlineLevel="1">
      <c r="A44" s="85">
        <v>16</v>
      </c>
      <c r="B44" s="72" t="str">
        <f t="shared" si="7"/>
        <v>38.101-1</v>
      </c>
      <c r="C44" s="86" t="str">
        <f t="shared" si="5"/>
        <v>Channel bandwidth addition to existing Rel-15 FR1 bands</v>
      </c>
      <c r="D44" s="72" t="s">
        <v>60</v>
      </c>
      <c r="E44" s="87" t="str">
        <f>HYPERLINK("http://netovate.com/doc-search/?fname=RP-192349","RP-192349")</f>
        <v>RP-192349</v>
      </c>
      <c r="F44" s="88">
        <v>1</v>
      </c>
      <c r="G44" s="71" t="s">
        <v>70</v>
      </c>
      <c r="H44" s="89" t="s">
        <v>34</v>
      </c>
      <c r="I44" s="101" t="s">
        <v>134</v>
      </c>
      <c r="J44" s="98" t="s">
        <v>140</v>
      </c>
      <c r="K44" s="98"/>
      <c r="L44" s="36">
        <v>1</v>
      </c>
      <c r="M44" s="90"/>
      <c r="N44" s="91">
        <f t="shared" si="6"/>
        <v>1</v>
      </c>
      <c r="O44" s="92"/>
      <c r="P44" s="93">
        <v>1</v>
      </c>
      <c r="Q44" s="93"/>
      <c r="R44" s="93">
        <v>1</v>
      </c>
      <c r="S44" s="93">
        <v>1</v>
      </c>
      <c r="T44" s="93">
        <v>1</v>
      </c>
      <c r="U44" s="93"/>
      <c r="V44" s="93"/>
      <c r="W44" s="93"/>
      <c r="X44" s="93">
        <v>1</v>
      </c>
      <c r="Y44" s="94"/>
      <c r="Z44" s="96"/>
      <c r="AA44" s="96"/>
      <c r="AB44" s="96"/>
      <c r="AC44" s="96"/>
      <c r="AD44" s="96"/>
      <c r="AE44" s="96"/>
    </row>
    <row r="45" spans="1:31">
      <c r="A45" s="39" t="s">
        <v>24</v>
      </c>
      <c r="B45" s="22"/>
      <c r="C45" s="22"/>
      <c r="D45" s="22"/>
      <c r="E45" s="62"/>
      <c r="F45" s="22"/>
      <c r="G45" s="14"/>
      <c r="H45" s="14"/>
      <c r="I45" s="14"/>
      <c r="J45" s="46"/>
      <c r="K45" s="46"/>
      <c r="L45" s="14"/>
      <c r="M45" s="14"/>
      <c r="N45" s="40"/>
      <c r="O45" s="13"/>
      <c r="P45" s="40"/>
      <c r="Q45" s="40"/>
      <c r="R45" s="40"/>
      <c r="S45" s="40"/>
      <c r="T45" s="40"/>
      <c r="U45" s="40"/>
      <c r="V45" s="40"/>
      <c r="W45" s="40"/>
      <c r="X45" s="40"/>
      <c r="Y45" s="38"/>
      <c r="Z45" s="66"/>
      <c r="AA45" s="2"/>
      <c r="AB45" s="2"/>
      <c r="AC45" s="2"/>
      <c r="AD45" s="2"/>
      <c r="AE45" s="2"/>
    </row>
    <row r="46" spans="1:31">
      <c r="J46" s="132" t="s">
        <v>157</v>
      </c>
    </row>
  </sheetData>
  <sheetProtection autoFilter="0"/>
  <protectedRanges>
    <protectedRange sqref="Y45:Z45" name="Range2_1_1"/>
    <protectedRange sqref="O10 AD7:AE7 O27 O22 O24 O29 O30:X44 O25:X26 O28:X28 O23:X23 AA28:CN28 AA23:CN23 AA25:CN26 AA30:CN44 O11:X21 AA11:CN21" name="Range2_2"/>
    <protectedRange sqref="J25:K26 J23:K23 J28:K28 J36:K36 J30:K33 J34 J38:K42 J11:K21" name="Range1_3"/>
    <protectedRange sqref="Y28:Z28 Y23:Z23 Y25:Z26 Y30:Z44 Y11:Z21" name="Range2_1_1_1"/>
    <protectedRange sqref="J35:K35" name="Range1_3_1"/>
    <protectedRange sqref="K34 K37" name="Range1_3_3"/>
    <protectedRange sqref="K43" name="Range1_3_2_1" securityDescriptor=""/>
    <protectedRange sqref="K44" name="Range1_3_2_1_1" securityDescriptor=""/>
    <protectedRange sqref="J43:J44" name="Range1_3_2_2" securityDescriptor=""/>
    <protectedRange sqref="J37" name="Range1_3_4_1"/>
  </protectedRanges>
  <autoFilter ref="A9:Z45" xr:uid="{00000000-0009-0000-0000-000000000000}"/>
  <dataConsolidate/>
  <mergeCells count="23">
    <mergeCell ref="C27:K27"/>
    <mergeCell ref="C29:K29"/>
    <mergeCell ref="A1:A2"/>
    <mergeCell ref="B1:L2"/>
    <mergeCell ref="C10:K10"/>
    <mergeCell ref="B3:L3"/>
    <mergeCell ref="Q1:Q8"/>
    <mergeCell ref="C22:K22"/>
    <mergeCell ref="C24:K24"/>
    <mergeCell ref="R1:R8"/>
    <mergeCell ref="T1:T8"/>
    <mergeCell ref="B5:G5"/>
    <mergeCell ref="N1:N8"/>
    <mergeCell ref="P1:P8"/>
    <mergeCell ref="B4:G4"/>
    <mergeCell ref="S1:S8"/>
    <mergeCell ref="Y1:Y7"/>
    <mergeCell ref="X1:X8"/>
    <mergeCell ref="U1:U8"/>
    <mergeCell ref="V1:V8"/>
    <mergeCell ref="W1:W8"/>
    <mergeCell ref="AB6:AE6"/>
    <mergeCell ref="Z5:AD5"/>
  </mergeCells>
  <phoneticPr fontId="11" type="noConversion"/>
  <conditionalFormatting sqref="F30 F38:F39 P38:Q39 P43:Q44 F36 P36:Q36 P28:Q28 P33:Q33 F33 N11 P11:Q15 P17:Q17 S11:W17 S23:W23 P23:Q23 P25:Q25 S25:W26 S30:W44 P30:Q30 S28:W28">
    <cfRule type="expression" dxfId="327" priority="2388" stopIfTrue="1">
      <formula>F11=""</formula>
    </cfRule>
    <cfRule type="expression" dxfId="326" priority="2389" stopIfTrue="1">
      <formula>F11&lt;=0</formula>
    </cfRule>
    <cfRule type="expression" dxfId="325" priority="2390" stopIfTrue="1">
      <formula>F11&lt;1</formula>
    </cfRule>
    <cfRule type="expression" dxfId="324" priority="2391">
      <formula>F11&gt;=1</formula>
    </cfRule>
  </conditionalFormatting>
  <conditionalFormatting sqref="K17">
    <cfRule type="expression" dxfId="323" priority="459">
      <formula>#REF!="Yes"</formula>
    </cfRule>
  </conditionalFormatting>
  <conditionalFormatting sqref="F25 F11:F15 F17">
    <cfRule type="expression" dxfId="322" priority="420" stopIfTrue="1">
      <formula>F11=""</formula>
    </cfRule>
    <cfRule type="expression" dxfId="321" priority="421" stopIfTrue="1">
      <formula>F11&lt;=0</formula>
    </cfRule>
    <cfRule type="expression" dxfId="320" priority="422" stopIfTrue="1">
      <formula>F11&lt;1</formula>
    </cfRule>
    <cfRule type="expression" dxfId="319" priority="423">
      <formula>F11&gt;=1</formula>
    </cfRule>
  </conditionalFormatting>
  <conditionalFormatting sqref="X28">
    <cfRule type="expression" dxfId="318" priority="403" stopIfTrue="1">
      <formula>X28=""</formula>
    </cfRule>
    <cfRule type="expression" dxfId="317" priority="404" stopIfTrue="1">
      <formula>X28&lt;=0</formula>
    </cfRule>
    <cfRule type="expression" dxfId="316" priority="405" stopIfTrue="1">
      <formula>X28&lt;1</formula>
    </cfRule>
    <cfRule type="expression" dxfId="315" priority="406">
      <formula>X28&gt;=1</formula>
    </cfRule>
  </conditionalFormatting>
  <conditionalFormatting sqref="X30 X38:X39 X36 X33 X11:X15 X17">
    <cfRule type="expression" dxfId="314" priority="407" stopIfTrue="1">
      <formula>X11=""</formula>
    </cfRule>
    <cfRule type="expression" dxfId="313" priority="408" stopIfTrue="1">
      <formula>X11&lt;=0</formula>
    </cfRule>
    <cfRule type="expression" dxfId="312" priority="409" stopIfTrue="1">
      <formula>X11&lt;1</formula>
    </cfRule>
    <cfRule type="expression" dxfId="311" priority="410">
      <formula>X11&gt;=1</formula>
    </cfRule>
  </conditionalFormatting>
  <conditionalFormatting sqref="X25">
    <cfRule type="expression" dxfId="310" priority="391" stopIfTrue="1">
      <formula>X25=""</formula>
    </cfRule>
    <cfRule type="expression" dxfId="309" priority="392" stopIfTrue="1">
      <formula>X25&lt;=0</formula>
    </cfRule>
    <cfRule type="expression" dxfId="308" priority="393" stopIfTrue="1">
      <formula>X25&lt;1</formula>
    </cfRule>
    <cfRule type="expression" dxfId="307" priority="394">
      <formula>X25&gt;=1</formula>
    </cfRule>
  </conditionalFormatting>
  <conditionalFormatting sqref="X44">
    <cfRule type="expression" dxfId="306" priority="399" stopIfTrue="1">
      <formula>X44=""</formula>
    </cfRule>
    <cfRule type="expression" dxfId="305" priority="400" stopIfTrue="1">
      <formula>X44&lt;=0</formula>
    </cfRule>
    <cfRule type="expression" dxfId="304" priority="401" stopIfTrue="1">
      <formula>X44&lt;1</formula>
    </cfRule>
    <cfRule type="expression" dxfId="303" priority="402">
      <formula>X44&gt;=1</formula>
    </cfRule>
  </conditionalFormatting>
  <conditionalFormatting sqref="X23">
    <cfRule type="expression" dxfId="302" priority="395" stopIfTrue="1">
      <formula>X23=""</formula>
    </cfRule>
    <cfRule type="expression" dxfId="301" priority="396" stopIfTrue="1">
      <formula>X23&lt;=0</formula>
    </cfRule>
    <cfRule type="expression" dxfId="300" priority="397" stopIfTrue="1">
      <formula>X23&lt;1</formula>
    </cfRule>
    <cfRule type="expression" dxfId="299" priority="398">
      <formula>X23&gt;=1</formula>
    </cfRule>
  </conditionalFormatting>
  <conditionalFormatting sqref="F43">
    <cfRule type="expression" dxfId="298" priority="379" stopIfTrue="1">
      <formula>F43=""</formula>
    </cfRule>
    <cfRule type="expression" dxfId="297" priority="380" stopIfTrue="1">
      <formula>F43&lt;=0</formula>
    </cfRule>
    <cfRule type="expression" dxfId="296" priority="381" stopIfTrue="1">
      <formula>F43&lt;1</formula>
    </cfRule>
    <cfRule type="expression" dxfId="295" priority="382">
      <formula>F43&gt;=1</formula>
    </cfRule>
  </conditionalFormatting>
  <conditionalFormatting sqref="X43">
    <cfRule type="expression" dxfId="294" priority="387" stopIfTrue="1">
      <formula>X43=""</formula>
    </cfRule>
    <cfRule type="expression" dxfId="293" priority="388" stopIfTrue="1">
      <formula>X43&lt;=0</formula>
    </cfRule>
    <cfRule type="expression" dxfId="292" priority="389" stopIfTrue="1">
      <formula>X43&lt;1</formula>
    </cfRule>
    <cfRule type="expression" dxfId="291" priority="390">
      <formula>X43&gt;=1</formula>
    </cfRule>
  </conditionalFormatting>
  <conditionalFormatting sqref="F23">
    <cfRule type="expression" dxfId="290" priority="383" stopIfTrue="1">
      <formula>F23=""</formula>
    </cfRule>
    <cfRule type="expression" dxfId="289" priority="384" stopIfTrue="1">
      <formula>F23&lt;=0</formula>
    </cfRule>
    <cfRule type="expression" dxfId="288" priority="385" stopIfTrue="1">
      <formula>F23&lt;1</formula>
    </cfRule>
    <cfRule type="expression" dxfId="287" priority="386">
      <formula>F23&gt;=1</formula>
    </cfRule>
  </conditionalFormatting>
  <conditionalFormatting sqref="X37">
    <cfRule type="expression" dxfId="286" priority="367" stopIfTrue="1">
      <formula>X37=""</formula>
    </cfRule>
    <cfRule type="expression" dxfId="285" priority="368" stopIfTrue="1">
      <formula>X37&lt;=0</formula>
    </cfRule>
    <cfRule type="expression" dxfId="284" priority="369" stopIfTrue="1">
      <formula>X37&lt;1</formula>
    </cfRule>
    <cfRule type="expression" dxfId="283" priority="370">
      <formula>X37&gt;=1</formula>
    </cfRule>
  </conditionalFormatting>
  <conditionalFormatting sqref="F44">
    <cfRule type="expression" dxfId="282" priority="375" stopIfTrue="1">
      <formula>F44=""</formula>
    </cfRule>
    <cfRule type="expression" dxfId="281" priority="376" stopIfTrue="1">
      <formula>F44&lt;=0</formula>
    </cfRule>
    <cfRule type="expression" dxfId="280" priority="377" stopIfTrue="1">
      <formula>F44&lt;1</formula>
    </cfRule>
    <cfRule type="expression" dxfId="279" priority="378">
      <formula>F44&gt;=1</formula>
    </cfRule>
  </conditionalFormatting>
  <conditionalFormatting sqref="P37:Q37">
    <cfRule type="expression" dxfId="278" priority="371" stopIfTrue="1">
      <formula>P37=""</formula>
    </cfRule>
    <cfRule type="expression" dxfId="277" priority="372" stopIfTrue="1">
      <formula>P37&lt;=0</formula>
    </cfRule>
    <cfRule type="expression" dxfId="276" priority="373" stopIfTrue="1">
      <formula>P37&lt;1</formula>
    </cfRule>
    <cfRule type="expression" dxfId="275" priority="374">
      <formula>P37&gt;=1</formula>
    </cfRule>
  </conditionalFormatting>
  <conditionalFormatting sqref="X42">
    <cfRule type="expression" dxfId="274" priority="355" stopIfTrue="1">
      <formula>X42=""</formula>
    </cfRule>
    <cfRule type="expression" dxfId="273" priority="356" stopIfTrue="1">
      <formula>X42&lt;=0</formula>
    </cfRule>
    <cfRule type="expression" dxfId="272" priority="357" stopIfTrue="1">
      <formula>X42&lt;1</formula>
    </cfRule>
    <cfRule type="expression" dxfId="271" priority="358">
      <formula>X42&gt;=1</formula>
    </cfRule>
  </conditionalFormatting>
  <conditionalFormatting sqref="F37">
    <cfRule type="expression" dxfId="270" priority="363" stopIfTrue="1">
      <formula>F37=""</formula>
    </cfRule>
    <cfRule type="expression" dxfId="269" priority="364" stopIfTrue="1">
      <formula>F37&lt;=0</formula>
    </cfRule>
    <cfRule type="expression" dxfId="268" priority="365" stopIfTrue="1">
      <formula>F37&lt;1</formula>
    </cfRule>
    <cfRule type="expression" dxfId="267" priority="366">
      <formula>F37&gt;=1</formula>
    </cfRule>
  </conditionalFormatting>
  <conditionalFormatting sqref="P42:Q42">
    <cfRule type="expression" dxfId="266" priority="359" stopIfTrue="1">
      <formula>P42=""</formula>
    </cfRule>
    <cfRule type="expression" dxfId="265" priority="360" stopIfTrue="1">
      <formula>P42&lt;=0</formula>
    </cfRule>
    <cfRule type="expression" dxfId="264" priority="361" stopIfTrue="1">
      <formula>P42&lt;1</formula>
    </cfRule>
    <cfRule type="expression" dxfId="263" priority="362">
      <formula>P42&gt;=1</formula>
    </cfRule>
  </conditionalFormatting>
  <conditionalFormatting sqref="X34">
    <cfRule type="expression" dxfId="262" priority="343" stopIfTrue="1">
      <formula>X34=""</formula>
    </cfRule>
    <cfRule type="expression" dxfId="261" priority="344" stopIfTrue="1">
      <formula>X34&lt;=0</formula>
    </cfRule>
    <cfRule type="expression" dxfId="260" priority="345" stopIfTrue="1">
      <formula>X34&lt;1</formula>
    </cfRule>
    <cfRule type="expression" dxfId="259" priority="346">
      <formula>X34&gt;=1</formula>
    </cfRule>
  </conditionalFormatting>
  <conditionalFormatting sqref="F42">
    <cfRule type="expression" dxfId="258" priority="351" stopIfTrue="1">
      <formula>F42=""</formula>
    </cfRule>
    <cfRule type="expression" dxfId="257" priority="352" stopIfTrue="1">
      <formula>F42&lt;=0</formula>
    </cfRule>
    <cfRule type="expression" dxfId="256" priority="353" stopIfTrue="1">
      <formula>F42&lt;1</formula>
    </cfRule>
    <cfRule type="expression" dxfId="255" priority="354">
      <formula>F42&gt;=1</formula>
    </cfRule>
  </conditionalFormatting>
  <conditionalFormatting sqref="P34:Q34">
    <cfRule type="expression" dxfId="254" priority="347" stopIfTrue="1">
      <formula>P34=""</formula>
    </cfRule>
    <cfRule type="expression" dxfId="253" priority="348" stopIfTrue="1">
      <formula>P34&lt;=0</formula>
    </cfRule>
    <cfRule type="expression" dxfId="252" priority="349" stopIfTrue="1">
      <formula>P34&lt;1</formula>
    </cfRule>
    <cfRule type="expression" dxfId="251" priority="350">
      <formula>P34&gt;=1</formula>
    </cfRule>
  </conditionalFormatting>
  <conditionalFormatting sqref="X35">
    <cfRule type="expression" dxfId="250" priority="331" stopIfTrue="1">
      <formula>X35=""</formula>
    </cfRule>
    <cfRule type="expression" dxfId="249" priority="332" stopIfTrue="1">
      <formula>X35&lt;=0</formula>
    </cfRule>
    <cfRule type="expression" dxfId="248" priority="333" stopIfTrue="1">
      <formula>X35&lt;1</formula>
    </cfRule>
    <cfRule type="expression" dxfId="247" priority="334">
      <formula>X35&gt;=1</formula>
    </cfRule>
  </conditionalFormatting>
  <conditionalFormatting sqref="F34">
    <cfRule type="expression" dxfId="246" priority="339" stopIfTrue="1">
      <formula>F34=""</formula>
    </cfRule>
    <cfRule type="expression" dxfId="245" priority="340" stopIfTrue="1">
      <formula>F34&lt;=0</formula>
    </cfRule>
    <cfRule type="expression" dxfId="244" priority="341" stopIfTrue="1">
      <formula>F34&lt;1</formula>
    </cfRule>
    <cfRule type="expression" dxfId="243" priority="342">
      <formula>F34&gt;=1</formula>
    </cfRule>
  </conditionalFormatting>
  <conditionalFormatting sqref="P35:Q35">
    <cfRule type="expression" dxfId="242" priority="335" stopIfTrue="1">
      <formula>P35=""</formula>
    </cfRule>
    <cfRule type="expression" dxfId="241" priority="336" stopIfTrue="1">
      <formula>P35&lt;=0</formula>
    </cfRule>
    <cfRule type="expression" dxfId="240" priority="337" stopIfTrue="1">
      <formula>P35&lt;1</formula>
    </cfRule>
    <cfRule type="expression" dxfId="239" priority="338">
      <formula>P35&gt;=1</formula>
    </cfRule>
  </conditionalFormatting>
  <conditionalFormatting sqref="F35">
    <cfRule type="expression" dxfId="238" priority="327" stopIfTrue="1">
      <formula>F35=""</formula>
    </cfRule>
    <cfRule type="expression" dxfId="237" priority="328" stopIfTrue="1">
      <formula>F35&lt;=0</formula>
    </cfRule>
    <cfRule type="expression" dxfId="236" priority="329" stopIfTrue="1">
      <formula>F35&lt;1</formula>
    </cfRule>
    <cfRule type="expression" dxfId="235" priority="330">
      <formula>F35&gt;=1</formula>
    </cfRule>
  </conditionalFormatting>
  <conditionalFormatting sqref="P13:Q13">
    <cfRule type="expression" dxfId="234" priority="323" stopIfTrue="1">
      <formula>P13=""</formula>
    </cfRule>
    <cfRule type="expression" dxfId="233" priority="324" stopIfTrue="1">
      <formula>P13&lt;=0</formula>
    </cfRule>
    <cfRule type="expression" dxfId="232" priority="325" stopIfTrue="1">
      <formula>P13&lt;1</formula>
    </cfRule>
    <cfRule type="expression" dxfId="231" priority="326">
      <formula>P13&gt;=1</formula>
    </cfRule>
  </conditionalFormatting>
  <conditionalFormatting sqref="X13">
    <cfRule type="expression" dxfId="230" priority="319" stopIfTrue="1">
      <formula>X13=""</formula>
    </cfRule>
    <cfRule type="expression" dxfId="229" priority="320" stopIfTrue="1">
      <formula>X13&lt;=0</formula>
    </cfRule>
    <cfRule type="expression" dxfId="228" priority="321" stopIfTrue="1">
      <formula>X13&lt;1</formula>
    </cfRule>
    <cfRule type="expression" dxfId="227" priority="322">
      <formula>X13&gt;=1</formula>
    </cfRule>
  </conditionalFormatting>
  <conditionalFormatting sqref="F13">
    <cfRule type="expression" dxfId="226" priority="315" stopIfTrue="1">
      <formula>F13=""</formula>
    </cfRule>
    <cfRule type="expression" dxfId="225" priority="316" stopIfTrue="1">
      <formula>F13&lt;=0</formula>
    </cfRule>
    <cfRule type="expression" dxfId="224" priority="317" stopIfTrue="1">
      <formula>F13&lt;1</formula>
    </cfRule>
    <cfRule type="expression" dxfId="223" priority="318">
      <formula>F13&gt;=1</formula>
    </cfRule>
  </conditionalFormatting>
  <conditionalFormatting sqref="X41">
    <cfRule type="expression" dxfId="222" priority="307" stopIfTrue="1">
      <formula>X41=""</formula>
    </cfRule>
    <cfRule type="expression" dxfId="221" priority="308" stopIfTrue="1">
      <formula>X41&lt;=0</formula>
    </cfRule>
    <cfRule type="expression" dxfId="220" priority="309" stopIfTrue="1">
      <formula>X41&lt;1</formula>
    </cfRule>
    <cfRule type="expression" dxfId="219" priority="310">
      <formula>X41&gt;=1</formula>
    </cfRule>
  </conditionalFormatting>
  <conditionalFormatting sqref="P41:Q41">
    <cfRule type="expression" dxfId="218" priority="311" stopIfTrue="1">
      <formula>P41=""</formula>
    </cfRule>
    <cfRule type="expression" dxfId="217" priority="312" stopIfTrue="1">
      <formula>P41&lt;=0</formula>
    </cfRule>
    <cfRule type="expression" dxfId="216" priority="313" stopIfTrue="1">
      <formula>P41&lt;1</formula>
    </cfRule>
    <cfRule type="expression" dxfId="215" priority="314">
      <formula>P41&gt;=1</formula>
    </cfRule>
  </conditionalFormatting>
  <conditionalFormatting sqref="F41">
    <cfRule type="expression" dxfId="214" priority="303" stopIfTrue="1">
      <formula>F41=""</formula>
    </cfRule>
    <cfRule type="expression" dxfId="213" priority="304" stopIfTrue="1">
      <formula>F41&lt;=0</formula>
    </cfRule>
    <cfRule type="expression" dxfId="212" priority="305" stopIfTrue="1">
      <formula>F41&lt;1</formula>
    </cfRule>
    <cfRule type="expression" dxfId="211" priority="306">
      <formula>F41&gt;=1</formula>
    </cfRule>
  </conditionalFormatting>
  <conditionalFormatting sqref="P26:Q26">
    <cfRule type="expression" dxfId="210" priority="299" stopIfTrue="1">
      <formula>P26=""</formula>
    </cfRule>
    <cfRule type="expression" dxfId="209" priority="300" stopIfTrue="1">
      <formula>P26&lt;=0</formula>
    </cfRule>
    <cfRule type="expression" dxfId="208" priority="301" stopIfTrue="1">
      <formula>P26&lt;1</formula>
    </cfRule>
    <cfRule type="expression" dxfId="207" priority="302">
      <formula>P26&gt;=1</formula>
    </cfRule>
  </conditionalFormatting>
  <conditionalFormatting sqref="F26">
    <cfRule type="expression" dxfId="206" priority="291" stopIfTrue="1">
      <formula>F26=""</formula>
    </cfRule>
    <cfRule type="expression" dxfId="205" priority="292" stopIfTrue="1">
      <formula>F26&lt;=0</formula>
    </cfRule>
    <cfRule type="expression" dxfId="204" priority="293" stopIfTrue="1">
      <formula>F26&lt;1</formula>
    </cfRule>
    <cfRule type="expression" dxfId="203" priority="294">
      <formula>F26&gt;=1</formula>
    </cfRule>
  </conditionalFormatting>
  <conditionalFormatting sqref="X26">
    <cfRule type="expression" dxfId="202" priority="287" stopIfTrue="1">
      <formula>X26=""</formula>
    </cfRule>
    <cfRule type="expression" dxfId="201" priority="288" stopIfTrue="1">
      <formula>X26&lt;=0</formula>
    </cfRule>
    <cfRule type="expression" dxfId="200" priority="289" stopIfTrue="1">
      <formula>X26&lt;1</formula>
    </cfRule>
    <cfRule type="expression" dxfId="199" priority="290">
      <formula>X26&gt;=1</formula>
    </cfRule>
  </conditionalFormatting>
  <conditionalFormatting sqref="P31:Q32">
    <cfRule type="expression" dxfId="198" priority="283" stopIfTrue="1">
      <formula>P31=""</formula>
    </cfRule>
    <cfRule type="expression" dxfId="197" priority="284" stopIfTrue="1">
      <formula>P31&lt;=0</formula>
    </cfRule>
    <cfRule type="expression" dxfId="196" priority="285" stopIfTrue="1">
      <formula>P31&lt;1</formula>
    </cfRule>
    <cfRule type="expression" dxfId="195" priority="286">
      <formula>P31&gt;=1</formula>
    </cfRule>
  </conditionalFormatting>
  <conditionalFormatting sqref="X31:X32">
    <cfRule type="expression" dxfId="194" priority="279" stopIfTrue="1">
      <formula>X31=""</formula>
    </cfRule>
    <cfRule type="expression" dxfId="193" priority="280" stopIfTrue="1">
      <formula>X31&lt;=0</formula>
    </cfRule>
    <cfRule type="expression" dxfId="192" priority="281" stopIfTrue="1">
      <formula>X31&lt;1</formula>
    </cfRule>
    <cfRule type="expression" dxfId="191" priority="282">
      <formula>X31&gt;=1</formula>
    </cfRule>
  </conditionalFormatting>
  <conditionalFormatting sqref="R33 R28 R36 R43:R44 R38:R39 R11:R15 R17 R23 R25 R30">
    <cfRule type="expression" dxfId="190" priority="271" stopIfTrue="1">
      <formula>R11=""</formula>
    </cfRule>
    <cfRule type="expression" dxfId="189" priority="272" stopIfTrue="1">
      <formula>R11&lt;=0</formula>
    </cfRule>
    <cfRule type="expression" dxfId="188" priority="273" stopIfTrue="1">
      <formula>R11&lt;1</formula>
    </cfRule>
    <cfRule type="expression" dxfId="187" priority="274">
      <formula>R11&gt;=1</formula>
    </cfRule>
  </conditionalFormatting>
  <conditionalFormatting sqref="R37">
    <cfRule type="expression" dxfId="186" priority="267" stopIfTrue="1">
      <formula>R37=""</formula>
    </cfRule>
    <cfRule type="expression" dxfId="185" priority="268" stopIfTrue="1">
      <formula>R37&lt;=0</formula>
    </cfRule>
    <cfRule type="expression" dxfId="184" priority="269" stopIfTrue="1">
      <formula>R37&lt;1</formula>
    </cfRule>
    <cfRule type="expression" dxfId="183" priority="270">
      <formula>R37&gt;=1</formula>
    </cfRule>
  </conditionalFormatting>
  <conditionalFormatting sqref="R42">
    <cfRule type="expression" dxfId="182" priority="263" stopIfTrue="1">
      <formula>R42=""</formula>
    </cfRule>
    <cfRule type="expression" dxfId="181" priority="264" stopIfTrue="1">
      <formula>R42&lt;=0</formula>
    </cfRule>
    <cfRule type="expression" dxfId="180" priority="265" stopIfTrue="1">
      <formula>R42&lt;1</formula>
    </cfRule>
    <cfRule type="expression" dxfId="179" priority="266">
      <formula>R42&gt;=1</formula>
    </cfRule>
  </conditionalFormatting>
  <conditionalFormatting sqref="R34">
    <cfRule type="expression" dxfId="178" priority="259" stopIfTrue="1">
      <formula>R34=""</formula>
    </cfRule>
    <cfRule type="expression" dxfId="177" priority="260" stopIfTrue="1">
      <formula>R34&lt;=0</formula>
    </cfRule>
    <cfRule type="expression" dxfId="176" priority="261" stopIfTrue="1">
      <formula>R34&lt;1</formula>
    </cfRule>
    <cfRule type="expression" dxfId="175" priority="262">
      <formula>R34&gt;=1</formula>
    </cfRule>
  </conditionalFormatting>
  <conditionalFormatting sqref="R35">
    <cfRule type="expression" dxfId="174" priority="255" stopIfTrue="1">
      <formula>R35=""</formula>
    </cfRule>
    <cfRule type="expression" dxfId="173" priority="256" stopIfTrue="1">
      <formula>R35&lt;=0</formula>
    </cfRule>
    <cfRule type="expression" dxfId="172" priority="257" stopIfTrue="1">
      <formula>R35&lt;1</formula>
    </cfRule>
    <cfRule type="expression" dxfId="171" priority="258">
      <formula>R35&gt;=1</formula>
    </cfRule>
  </conditionalFormatting>
  <conditionalFormatting sqref="R13">
    <cfRule type="expression" dxfId="170" priority="251" stopIfTrue="1">
      <formula>R13=""</formula>
    </cfRule>
    <cfRule type="expression" dxfId="169" priority="252" stopIfTrue="1">
      <formula>R13&lt;=0</formula>
    </cfRule>
    <cfRule type="expression" dxfId="168" priority="253" stopIfTrue="1">
      <formula>R13&lt;1</formula>
    </cfRule>
    <cfRule type="expression" dxfId="167" priority="254">
      <formula>R13&gt;=1</formula>
    </cfRule>
  </conditionalFormatting>
  <conditionalFormatting sqref="R41">
    <cfRule type="expression" dxfId="166" priority="247" stopIfTrue="1">
      <formula>R41=""</formula>
    </cfRule>
    <cfRule type="expression" dxfId="165" priority="248" stopIfTrue="1">
      <formula>R41&lt;=0</formula>
    </cfRule>
    <cfRule type="expression" dxfId="164" priority="249" stopIfTrue="1">
      <formula>R41&lt;1</formula>
    </cfRule>
    <cfRule type="expression" dxfId="163" priority="250">
      <formula>R41&gt;=1</formula>
    </cfRule>
  </conditionalFormatting>
  <conditionalFormatting sqref="R26">
    <cfRule type="expression" dxfId="162" priority="243" stopIfTrue="1">
      <formula>R26=""</formula>
    </cfRule>
    <cfRule type="expression" dxfId="161" priority="244" stopIfTrue="1">
      <formula>R26&lt;=0</formula>
    </cfRule>
    <cfRule type="expression" dxfId="160" priority="245" stopIfTrue="1">
      <formula>R26&lt;1</formula>
    </cfRule>
    <cfRule type="expression" dxfId="159" priority="246">
      <formula>R26&gt;=1</formula>
    </cfRule>
  </conditionalFormatting>
  <conditionalFormatting sqref="R31:R32">
    <cfRule type="expression" dxfId="158" priority="239" stopIfTrue="1">
      <formula>R31=""</formula>
    </cfRule>
    <cfRule type="expression" dxfId="157" priority="240" stopIfTrue="1">
      <formula>R31&lt;=0</formula>
    </cfRule>
    <cfRule type="expression" dxfId="156" priority="241" stopIfTrue="1">
      <formula>R31&lt;1</formula>
    </cfRule>
    <cfRule type="expression" dxfId="155" priority="242">
      <formula>R31&gt;=1</formula>
    </cfRule>
  </conditionalFormatting>
  <conditionalFormatting sqref="K23">
    <cfRule type="expression" dxfId="154" priority="222">
      <formula>#REF!="Yes"</formula>
    </cfRule>
  </conditionalFormatting>
  <conditionalFormatting sqref="P32:Q32">
    <cfRule type="expression" dxfId="153" priority="202" stopIfTrue="1">
      <formula>P32=""</formula>
    </cfRule>
    <cfRule type="expression" dxfId="152" priority="203" stopIfTrue="1">
      <formula>P32&lt;=0</formula>
    </cfRule>
    <cfRule type="expression" dxfId="151" priority="204" stopIfTrue="1">
      <formula>P32&lt;1</formula>
    </cfRule>
    <cfRule type="expression" dxfId="150" priority="205">
      <formula>P32&gt;=1</formula>
    </cfRule>
  </conditionalFormatting>
  <conditionalFormatting sqref="X32">
    <cfRule type="expression" dxfId="149" priority="194" stopIfTrue="1">
      <formula>X32=""</formula>
    </cfRule>
    <cfRule type="expression" dxfId="148" priority="195" stopIfTrue="1">
      <formula>X32&lt;=0</formula>
    </cfRule>
    <cfRule type="expression" dxfId="147" priority="196" stopIfTrue="1">
      <formula>X32&lt;1</formula>
    </cfRule>
    <cfRule type="expression" dxfId="146" priority="197">
      <formula>X32&gt;=1</formula>
    </cfRule>
  </conditionalFormatting>
  <conditionalFormatting sqref="R32">
    <cfRule type="expression" dxfId="145" priority="190" stopIfTrue="1">
      <formula>R32=""</formula>
    </cfRule>
    <cfRule type="expression" dxfId="144" priority="191" stopIfTrue="1">
      <formula>R32&lt;=0</formula>
    </cfRule>
    <cfRule type="expression" dxfId="143" priority="192" stopIfTrue="1">
      <formula>R32&lt;1</formula>
    </cfRule>
    <cfRule type="expression" dxfId="142" priority="193">
      <formula>R32&gt;=1</formula>
    </cfRule>
  </conditionalFormatting>
  <conditionalFormatting sqref="P40:Q40">
    <cfRule type="expression" dxfId="141" priority="186" stopIfTrue="1">
      <formula>P40=""</formula>
    </cfRule>
    <cfRule type="expression" dxfId="140" priority="187" stopIfTrue="1">
      <formula>P40&lt;=0</formula>
    </cfRule>
    <cfRule type="expression" dxfId="139" priority="188" stopIfTrue="1">
      <formula>P40&lt;1</formula>
    </cfRule>
    <cfRule type="expression" dxfId="138" priority="189">
      <formula>P40&gt;=1</formula>
    </cfRule>
  </conditionalFormatting>
  <conditionalFormatting sqref="X40">
    <cfRule type="expression" dxfId="137" priority="182" stopIfTrue="1">
      <formula>X40=""</formula>
    </cfRule>
    <cfRule type="expression" dxfId="136" priority="183" stopIfTrue="1">
      <formula>X40&lt;=0</formula>
    </cfRule>
    <cfRule type="expression" dxfId="135" priority="184" stopIfTrue="1">
      <formula>X40&lt;1</formula>
    </cfRule>
    <cfRule type="expression" dxfId="134" priority="185">
      <formula>X40&gt;=1</formula>
    </cfRule>
  </conditionalFormatting>
  <conditionalFormatting sqref="R40">
    <cfRule type="expression" dxfId="133" priority="174" stopIfTrue="1">
      <formula>R40=""</formula>
    </cfRule>
    <cfRule type="expression" dxfId="132" priority="175" stopIfTrue="1">
      <formula>R40&lt;=0</formula>
    </cfRule>
    <cfRule type="expression" dxfId="131" priority="176" stopIfTrue="1">
      <formula>R40&lt;1</formula>
    </cfRule>
    <cfRule type="expression" dxfId="130" priority="177">
      <formula>R40&gt;=1</formula>
    </cfRule>
  </conditionalFormatting>
  <conditionalFormatting sqref="P40:Q40">
    <cfRule type="expression" dxfId="129" priority="166" stopIfTrue="1">
      <formula>P40=""</formula>
    </cfRule>
    <cfRule type="expression" dxfId="128" priority="167" stopIfTrue="1">
      <formula>P40&lt;=0</formula>
    </cfRule>
    <cfRule type="expression" dxfId="127" priority="168" stopIfTrue="1">
      <formula>P40&lt;1</formula>
    </cfRule>
    <cfRule type="expression" dxfId="126" priority="169">
      <formula>P40&gt;=1</formula>
    </cfRule>
  </conditionalFormatting>
  <conditionalFormatting sqref="X40">
    <cfRule type="expression" dxfId="125" priority="158" stopIfTrue="1">
      <formula>X40=""</formula>
    </cfRule>
    <cfRule type="expression" dxfId="124" priority="159" stopIfTrue="1">
      <formula>X40&lt;=0</formula>
    </cfRule>
    <cfRule type="expression" dxfId="123" priority="160" stopIfTrue="1">
      <formula>X40&lt;1</formula>
    </cfRule>
    <cfRule type="expression" dxfId="122" priority="161">
      <formula>X40&gt;=1</formula>
    </cfRule>
  </conditionalFormatting>
  <conditionalFormatting sqref="R40">
    <cfRule type="expression" dxfId="121" priority="154" stopIfTrue="1">
      <formula>R40=""</formula>
    </cfRule>
    <cfRule type="expression" dxfId="120" priority="155" stopIfTrue="1">
      <formula>R40&lt;=0</formula>
    </cfRule>
    <cfRule type="expression" dxfId="119" priority="156" stopIfTrue="1">
      <formula>R40&lt;1</formula>
    </cfRule>
    <cfRule type="expression" dxfId="118" priority="157">
      <formula>R40&gt;=1</formula>
    </cfRule>
  </conditionalFormatting>
  <conditionalFormatting sqref="P16:Q16">
    <cfRule type="expression" dxfId="117" priority="150" stopIfTrue="1">
      <formula>P16=""</formula>
    </cfRule>
    <cfRule type="expression" dxfId="116" priority="151" stopIfTrue="1">
      <formula>P16&lt;=0</formula>
    </cfRule>
    <cfRule type="expression" dxfId="115" priority="152" stopIfTrue="1">
      <formula>P16&lt;1</formula>
    </cfRule>
    <cfRule type="expression" dxfId="114" priority="153">
      <formula>P16&gt;=1</formula>
    </cfRule>
  </conditionalFormatting>
  <conditionalFormatting sqref="F16">
    <cfRule type="expression" dxfId="113" priority="146" stopIfTrue="1">
      <formula>F16=""</formula>
    </cfRule>
    <cfRule type="expression" dxfId="112" priority="147" stopIfTrue="1">
      <formula>F16&lt;=0</formula>
    </cfRule>
    <cfRule type="expression" dxfId="111" priority="148" stopIfTrue="1">
      <formula>F16&lt;1</formula>
    </cfRule>
    <cfRule type="expression" dxfId="110" priority="149">
      <formula>F16&gt;=1</formula>
    </cfRule>
  </conditionalFormatting>
  <conditionalFormatting sqref="X16">
    <cfRule type="expression" dxfId="109" priority="142" stopIfTrue="1">
      <formula>X16=""</formula>
    </cfRule>
    <cfRule type="expression" dxfId="108" priority="143" stopIfTrue="1">
      <formula>X16&lt;=0</formula>
    </cfRule>
    <cfRule type="expression" dxfId="107" priority="144" stopIfTrue="1">
      <formula>X16&lt;1</formula>
    </cfRule>
    <cfRule type="expression" dxfId="106" priority="145">
      <formula>X16&gt;=1</formula>
    </cfRule>
  </conditionalFormatting>
  <conditionalFormatting sqref="R16">
    <cfRule type="expression" dxfId="105" priority="138" stopIfTrue="1">
      <formula>R16=""</formula>
    </cfRule>
    <cfRule type="expression" dxfId="104" priority="139" stopIfTrue="1">
      <formula>R16&lt;=0</formula>
    </cfRule>
    <cfRule type="expression" dxfId="103" priority="140" stopIfTrue="1">
      <formula>R16&lt;1</formula>
    </cfRule>
    <cfRule type="expression" dxfId="102" priority="141">
      <formula>R16&gt;=1</formula>
    </cfRule>
  </conditionalFormatting>
  <conditionalFormatting sqref="N12:N17 N23 N25:N26 N28 N30:N44">
    <cfRule type="expression" dxfId="101" priority="134" stopIfTrue="1">
      <formula>N12=""</formula>
    </cfRule>
    <cfRule type="expression" dxfId="100" priority="135" stopIfTrue="1">
      <formula>N12&lt;=0</formula>
    </cfRule>
    <cfRule type="expression" dxfId="99" priority="136" stopIfTrue="1">
      <formula>N12&lt;1</formula>
    </cfRule>
    <cfRule type="expression" dxfId="98" priority="137">
      <formula>N12&gt;=1</formula>
    </cfRule>
  </conditionalFormatting>
  <conditionalFormatting sqref="F28">
    <cfRule type="expression" dxfId="97" priority="130" stopIfTrue="1">
      <formula>F28=""</formula>
    </cfRule>
    <cfRule type="expression" dxfId="96" priority="131" stopIfTrue="1">
      <formula>F28&lt;=0</formula>
    </cfRule>
    <cfRule type="expression" dxfId="95" priority="132" stopIfTrue="1">
      <formula>F28&lt;1</formula>
    </cfRule>
    <cfRule type="expression" dxfId="94" priority="133">
      <formula>F28&gt;=1</formula>
    </cfRule>
  </conditionalFormatting>
  <conditionalFormatting sqref="F32">
    <cfRule type="expression" dxfId="93" priority="126" stopIfTrue="1">
      <formula>F32=""</formula>
    </cfRule>
    <cfRule type="expression" dxfId="92" priority="127" stopIfTrue="1">
      <formula>F32&lt;=0</formula>
    </cfRule>
    <cfRule type="expression" dxfId="91" priority="128" stopIfTrue="1">
      <formula>F32&lt;1</formula>
    </cfRule>
    <cfRule type="expression" dxfId="90" priority="129">
      <formula>F32&gt;=1</formula>
    </cfRule>
  </conditionalFormatting>
  <conditionalFormatting sqref="F40">
    <cfRule type="expression" dxfId="89" priority="122" stopIfTrue="1">
      <formula>F40=""</formula>
    </cfRule>
    <cfRule type="expression" dxfId="88" priority="123" stopIfTrue="1">
      <formula>F40&lt;=0</formula>
    </cfRule>
    <cfRule type="expression" dxfId="87" priority="124" stopIfTrue="1">
      <formula>F40&lt;1</formula>
    </cfRule>
    <cfRule type="expression" dxfId="86" priority="125">
      <formula>F40&gt;=1</formula>
    </cfRule>
  </conditionalFormatting>
  <conditionalFormatting sqref="F31">
    <cfRule type="expression" dxfId="85" priority="118" stopIfTrue="1">
      <formula>F31=""</formula>
    </cfRule>
    <cfRule type="expression" dxfId="84" priority="119" stopIfTrue="1">
      <formula>F31&lt;=0</formula>
    </cfRule>
    <cfRule type="expression" dxfId="83" priority="120" stopIfTrue="1">
      <formula>F31&lt;1</formula>
    </cfRule>
    <cfRule type="expression" dxfId="82" priority="121">
      <formula>F31&gt;=1</formula>
    </cfRule>
  </conditionalFormatting>
  <conditionalFormatting sqref="K43">
    <cfRule type="expression" dxfId="81" priority="115">
      <formula>#REF!="Yes"</formula>
    </cfRule>
  </conditionalFormatting>
  <conditionalFormatting sqref="K44">
    <cfRule type="expression" dxfId="80" priority="114">
      <formula>#REF!="Yes"</formula>
    </cfRule>
  </conditionalFormatting>
  <conditionalFormatting sqref="P21:Q21 S21:W21">
    <cfRule type="expression" dxfId="79" priority="77" stopIfTrue="1">
      <formula>P21=""</formula>
    </cfRule>
    <cfRule type="expression" dxfId="78" priority="78" stopIfTrue="1">
      <formula>P21&lt;=0</formula>
    </cfRule>
    <cfRule type="expression" dxfId="77" priority="79" stopIfTrue="1">
      <formula>P21&lt;1</formula>
    </cfRule>
    <cfRule type="expression" dxfId="76" priority="80">
      <formula>P21&gt;=1</formula>
    </cfRule>
  </conditionalFormatting>
  <conditionalFormatting sqref="F21">
    <cfRule type="expression" dxfId="75" priority="73" stopIfTrue="1">
      <formula>F21=""</formula>
    </cfRule>
    <cfRule type="expression" dxfId="74" priority="74" stopIfTrue="1">
      <formula>F21&lt;=0</formula>
    </cfRule>
    <cfRule type="expression" dxfId="73" priority="75" stopIfTrue="1">
      <formula>F21&lt;1</formula>
    </cfRule>
    <cfRule type="expression" dxfId="72" priority="76">
      <formula>F21&gt;=1</formula>
    </cfRule>
  </conditionalFormatting>
  <conditionalFormatting sqref="X21">
    <cfRule type="expression" dxfId="71" priority="69" stopIfTrue="1">
      <formula>X21=""</formula>
    </cfRule>
    <cfRule type="expression" dxfId="70" priority="70" stopIfTrue="1">
      <formula>X21&lt;=0</formula>
    </cfRule>
    <cfRule type="expression" dxfId="69" priority="71" stopIfTrue="1">
      <formula>X21&lt;1</formula>
    </cfRule>
    <cfRule type="expression" dxfId="68" priority="72">
      <formula>X21&gt;=1</formula>
    </cfRule>
  </conditionalFormatting>
  <conditionalFormatting sqref="R21">
    <cfRule type="expression" dxfId="67" priority="65" stopIfTrue="1">
      <formula>R21=""</formula>
    </cfRule>
    <cfRule type="expression" dxfId="66" priority="66" stopIfTrue="1">
      <formula>R21&lt;=0</formula>
    </cfRule>
    <cfRule type="expression" dxfId="65" priority="67" stopIfTrue="1">
      <formula>R21&lt;1</formula>
    </cfRule>
    <cfRule type="expression" dxfId="64" priority="68">
      <formula>R21&gt;=1</formula>
    </cfRule>
  </conditionalFormatting>
  <conditionalFormatting sqref="N21">
    <cfRule type="expression" dxfId="63" priority="61" stopIfTrue="1">
      <formula>N21=""</formula>
    </cfRule>
    <cfRule type="expression" dxfId="62" priority="62" stopIfTrue="1">
      <formula>N21&lt;=0</formula>
    </cfRule>
    <cfRule type="expression" dxfId="61" priority="63" stopIfTrue="1">
      <formula>N21&lt;1</formula>
    </cfRule>
    <cfRule type="expression" dxfId="60" priority="64">
      <formula>N21&gt;=1</formula>
    </cfRule>
  </conditionalFormatting>
  <conditionalFormatting sqref="P20:Q20 S20:W20">
    <cfRule type="expression" dxfId="59" priority="57" stopIfTrue="1">
      <formula>P20=""</formula>
    </cfRule>
    <cfRule type="expression" dxfId="58" priority="58" stopIfTrue="1">
      <formula>P20&lt;=0</formula>
    </cfRule>
    <cfRule type="expression" dxfId="57" priority="59" stopIfTrue="1">
      <formula>P20&lt;1</formula>
    </cfRule>
    <cfRule type="expression" dxfId="56" priority="60">
      <formula>P20&gt;=1</formula>
    </cfRule>
  </conditionalFormatting>
  <conditionalFormatting sqref="F20">
    <cfRule type="expression" dxfId="55" priority="53" stopIfTrue="1">
      <formula>F20=""</formula>
    </cfRule>
    <cfRule type="expression" dxfId="54" priority="54" stopIfTrue="1">
      <formula>F20&lt;=0</formula>
    </cfRule>
    <cfRule type="expression" dxfId="53" priority="55" stopIfTrue="1">
      <formula>F20&lt;1</formula>
    </cfRule>
    <cfRule type="expression" dxfId="52" priority="56">
      <formula>F20&gt;=1</formula>
    </cfRule>
  </conditionalFormatting>
  <conditionalFormatting sqref="X20">
    <cfRule type="expression" dxfId="51" priority="49" stopIfTrue="1">
      <formula>X20=""</formula>
    </cfRule>
    <cfRule type="expression" dxfId="50" priority="50" stopIfTrue="1">
      <formula>X20&lt;=0</formula>
    </cfRule>
    <cfRule type="expression" dxfId="49" priority="51" stopIfTrue="1">
      <formula>X20&lt;1</formula>
    </cfRule>
    <cfRule type="expression" dxfId="48" priority="52">
      <formula>X20&gt;=1</formula>
    </cfRule>
  </conditionalFormatting>
  <conditionalFormatting sqref="R20">
    <cfRule type="expression" dxfId="47" priority="45" stopIfTrue="1">
      <formula>R20=""</formula>
    </cfRule>
    <cfRule type="expression" dxfId="46" priority="46" stopIfTrue="1">
      <formula>R20&lt;=0</formula>
    </cfRule>
    <cfRule type="expression" dxfId="45" priority="47" stopIfTrue="1">
      <formula>R20&lt;1</formula>
    </cfRule>
    <cfRule type="expression" dxfId="44" priority="48">
      <formula>R20&gt;=1</formula>
    </cfRule>
  </conditionalFormatting>
  <conditionalFormatting sqref="N20">
    <cfRule type="expression" dxfId="43" priority="41" stopIfTrue="1">
      <formula>N20=""</formula>
    </cfRule>
    <cfRule type="expression" dxfId="42" priority="42" stopIfTrue="1">
      <formula>N20&lt;=0</formula>
    </cfRule>
    <cfRule type="expression" dxfId="41" priority="43" stopIfTrue="1">
      <formula>N20&lt;1</formula>
    </cfRule>
    <cfRule type="expression" dxfId="40" priority="44">
      <formula>N20&gt;=1</formula>
    </cfRule>
  </conditionalFormatting>
  <conditionalFormatting sqref="P19:Q19 S19:W19">
    <cfRule type="expression" dxfId="39" priority="37" stopIfTrue="1">
      <formula>P19=""</formula>
    </cfRule>
    <cfRule type="expression" dxfId="38" priority="38" stopIfTrue="1">
      <formula>P19&lt;=0</formula>
    </cfRule>
    <cfRule type="expression" dxfId="37" priority="39" stopIfTrue="1">
      <formula>P19&lt;1</formula>
    </cfRule>
    <cfRule type="expression" dxfId="36" priority="40">
      <formula>P19&gt;=1</formula>
    </cfRule>
  </conditionalFormatting>
  <conditionalFormatting sqref="F19">
    <cfRule type="expression" dxfId="35" priority="33" stopIfTrue="1">
      <formula>F19=""</formula>
    </cfRule>
    <cfRule type="expression" dxfId="34" priority="34" stopIfTrue="1">
      <formula>F19&lt;=0</formula>
    </cfRule>
    <cfRule type="expression" dxfId="33" priority="35" stopIfTrue="1">
      <formula>F19&lt;1</formula>
    </cfRule>
    <cfRule type="expression" dxfId="32" priority="36">
      <formula>F19&gt;=1</formula>
    </cfRule>
  </conditionalFormatting>
  <conditionalFormatting sqref="X19">
    <cfRule type="expression" dxfId="31" priority="29" stopIfTrue="1">
      <formula>X19=""</formula>
    </cfRule>
    <cfRule type="expression" dxfId="30" priority="30" stopIfTrue="1">
      <formula>X19&lt;=0</formula>
    </cfRule>
    <cfRule type="expression" dxfId="29" priority="31" stopIfTrue="1">
      <formula>X19&lt;1</formula>
    </cfRule>
    <cfRule type="expression" dxfId="28" priority="32">
      <formula>X19&gt;=1</formula>
    </cfRule>
  </conditionalFormatting>
  <conditionalFormatting sqref="R19">
    <cfRule type="expression" dxfId="27" priority="25" stopIfTrue="1">
      <formula>R19=""</formula>
    </cfRule>
    <cfRule type="expression" dxfId="26" priority="26" stopIfTrue="1">
      <formula>R19&lt;=0</formula>
    </cfRule>
    <cfRule type="expression" dxfId="25" priority="27" stopIfTrue="1">
      <formula>R19&lt;1</formula>
    </cfRule>
    <cfRule type="expression" dxfId="24" priority="28">
      <formula>R19&gt;=1</formula>
    </cfRule>
  </conditionalFormatting>
  <conditionalFormatting sqref="N19">
    <cfRule type="expression" dxfId="23" priority="21" stopIfTrue="1">
      <formula>N19=""</formula>
    </cfRule>
    <cfRule type="expression" dxfId="22" priority="22" stopIfTrue="1">
      <formula>N19&lt;=0</formula>
    </cfRule>
    <cfRule type="expression" dxfId="21" priority="23" stopIfTrue="1">
      <formula>N19&lt;1</formula>
    </cfRule>
    <cfRule type="expression" dxfId="20" priority="24">
      <formula>N19&gt;=1</formula>
    </cfRule>
  </conditionalFormatting>
  <conditionalFormatting sqref="P18:Q18 S18:W18">
    <cfRule type="expression" dxfId="19" priority="17" stopIfTrue="1">
      <formula>P18=""</formula>
    </cfRule>
    <cfRule type="expression" dxfId="18" priority="18" stopIfTrue="1">
      <formula>P18&lt;=0</formula>
    </cfRule>
    <cfRule type="expression" dxfId="17" priority="19" stopIfTrue="1">
      <formula>P18&lt;1</formula>
    </cfRule>
    <cfRule type="expression" dxfId="16" priority="20">
      <formula>P18&gt;=1</formula>
    </cfRule>
  </conditionalFormatting>
  <conditionalFormatting sqref="F18">
    <cfRule type="expression" dxfId="15" priority="13" stopIfTrue="1">
      <formula>F18=""</formula>
    </cfRule>
    <cfRule type="expression" dxfId="14" priority="14" stopIfTrue="1">
      <formula>F18&lt;=0</formula>
    </cfRule>
    <cfRule type="expression" dxfId="13" priority="15" stopIfTrue="1">
      <formula>F18&lt;1</formula>
    </cfRule>
    <cfRule type="expression" dxfId="12" priority="16">
      <formula>F18&gt;=1</formula>
    </cfRule>
  </conditionalFormatting>
  <conditionalFormatting sqref="X18">
    <cfRule type="expression" dxfId="11" priority="9" stopIfTrue="1">
      <formula>X18=""</formula>
    </cfRule>
    <cfRule type="expression" dxfId="10" priority="10" stopIfTrue="1">
      <formula>X18&lt;=0</formula>
    </cfRule>
    <cfRule type="expression" dxfId="9" priority="11" stopIfTrue="1">
      <formula>X18&lt;1</formula>
    </cfRule>
    <cfRule type="expression" dxfId="8" priority="12">
      <formula>X18&gt;=1</formula>
    </cfRule>
  </conditionalFormatting>
  <conditionalFormatting sqref="R18">
    <cfRule type="expression" dxfId="7" priority="5" stopIfTrue="1">
      <formula>R18=""</formula>
    </cfRule>
    <cfRule type="expression" dxfId="6" priority="6" stopIfTrue="1">
      <formula>R18&lt;=0</formula>
    </cfRule>
    <cfRule type="expression" dxfId="5" priority="7" stopIfTrue="1">
      <formula>R18&lt;1</formula>
    </cfRule>
    <cfRule type="expression" dxfId="4" priority="8">
      <formula>R18&gt;=1</formula>
    </cfRule>
  </conditionalFormatting>
  <conditionalFormatting sqref="N18">
    <cfRule type="expression" dxfId="3" priority="1" stopIfTrue="1">
      <formula>N18=""</formula>
    </cfRule>
    <cfRule type="expression" dxfId="2" priority="2" stopIfTrue="1">
      <formula>N18&lt;=0</formula>
    </cfRule>
    <cfRule type="expression" dxfId="1" priority="3" stopIfTrue="1">
      <formula>N18&lt;1</formula>
    </cfRule>
    <cfRule type="expression" dxfId="0" priority="4">
      <formula>N18&gt;=1</formula>
    </cfRule>
  </conditionalFormatting>
  <dataValidations count="1">
    <dataValidation type="list" allowBlank="1" showInputMessage="1" showErrorMessage="1" sqref="S34:S44 P23:X23 P25:X26 P28:X28 P30:R44 T30:X44 S30:S32 P11:X21" xr:uid="{00000000-0002-0000-0000-000000000000}">
      <formula1>"0%,10%,20%,30%,40%,50%,60%,70%,80%,90%,100%"</formula1>
    </dataValidation>
  </dataValidations>
  <hyperlinks>
    <hyperlink ref="E21" r:id="rId1" xr:uid="{0F90B9F6-F005-4E17-A1DB-C690831BED82}"/>
    <hyperlink ref="E20" r:id="rId2" xr:uid="{A3799FE1-7654-43B7-A8D6-269E55BF1645}"/>
    <hyperlink ref="E19" r:id="rId3" xr:uid="{88172F8C-39B2-48BB-B57D-D79E7FF45479}"/>
    <hyperlink ref="E18" r:id="rId4" xr:uid="{F248D192-404C-4CF7-8DC8-F0A8D65BBBE8}"/>
  </hyperlinks>
  <pageMargins left="0.7" right="0.7" top="0.75" bottom="0.75" header="0.3" footer="0.3"/>
  <pageSetup paperSize="9"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R16 NR bands and CBW 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2019-07-10T13:57:37Z</dcterms:created>
  <dcterms:modified xsi:type="dcterms:W3CDTF">2022-09-01T10:36:09Z</dcterms:modified>
</cp:coreProperties>
</file>